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activeTab="4"/>
  </bookViews>
  <sheets>
    <sheet name="สชย ปรับปรุง" sheetId="21" r:id="rId1"/>
    <sheet name="สชย.63" sheetId="22" r:id="rId2"/>
    <sheet name="สชย.63 ตรง" sheetId="23" r:id="rId3"/>
    <sheet name="สชย.63 ม.6" sheetId="25" r:id="rId4"/>
    <sheet name="ชย (62)" sheetId="20" r:id="rId5"/>
    <sheet name="สชย.63 ตรง (2)" sheetId="34" r:id="rId6"/>
    <sheet name="สชย.63 ม.6 (2)" sheetId="35" r:id="rId7"/>
  </sheets>
  <definedNames>
    <definedName name="_xlnm.Print_Area" localSheetId="4">'ชย (62)'!$A$1:$K$275</definedName>
    <definedName name="_xlnm.Print_Area" localSheetId="0">'สชย ปรับปรุง'!$A$1:$K$305</definedName>
    <definedName name="_xlnm.Print_Area" localSheetId="1">สชย.63!$A$1:$K$305</definedName>
    <definedName name="_xlnm.Print_Area" localSheetId="2">'สชย.63 ตรง'!$A$1:$K$182</definedName>
    <definedName name="_xlnm.Print_Area" localSheetId="5">'สชย.63 ตรง (2)'!$A$1:$K$183</definedName>
    <definedName name="_xlnm.Print_Area" localSheetId="3">'สชย.63 ม.6'!$A$1:$K$131</definedName>
    <definedName name="_xlnm.Print_Area" localSheetId="6">'สชย.63 ม.6 (2)'!$A$1:$K$138</definedName>
  </definedNames>
  <calcPr calcId="144525"/>
</workbook>
</file>

<file path=xl/calcChain.xml><?xml version="1.0" encoding="utf-8"?>
<calcChain xmlns="http://schemas.openxmlformats.org/spreadsheetml/2006/main">
  <c r="K270" i="20" l="1"/>
  <c r="J270" i="20"/>
  <c r="I270" i="20"/>
  <c r="E270" i="20"/>
  <c r="F270" i="20"/>
  <c r="D270" i="20"/>
  <c r="K243" i="20"/>
  <c r="J243" i="20"/>
  <c r="I244" i="20" s="1"/>
  <c r="I243" i="20"/>
  <c r="E243" i="20"/>
  <c r="F243" i="20"/>
  <c r="D243" i="20"/>
  <c r="D244" i="20" s="1"/>
  <c r="K211" i="20"/>
  <c r="J211" i="20"/>
  <c r="I211" i="20"/>
  <c r="E211" i="20"/>
  <c r="F211" i="20"/>
  <c r="D211" i="20"/>
  <c r="K180" i="20"/>
  <c r="J180" i="20"/>
  <c r="I180" i="20"/>
  <c r="E180" i="20"/>
  <c r="F180" i="20"/>
  <c r="D180" i="20"/>
  <c r="K148" i="20"/>
  <c r="J148" i="20"/>
  <c r="I148" i="20"/>
  <c r="E148" i="20"/>
  <c r="F148" i="20"/>
  <c r="D148" i="20"/>
  <c r="K119" i="20"/>
  <c r="J119" i="20"/>
  <c r="I119" i="20"/>
  <c r="E119" i="20"/>
  <c r="F119" i="20"/>
  <c r="D119" i="20"/>
  <c r="K89" i="20"/>
  <c r="J89" i="20"/>
  <c r="I89" i="20"/>
  <c r="E89" i="20"/>
  <c r="F89" i="20"/>
  <c r="D89" i="20"/>
  <c r="I271" i="20"/>
  <c r="I212" i="20"/>
  <c r="I181" i="20"/>
  <c r="I149" i="20"/>
  <c r="D149" i="20"/>
  <c r="I120" i="20"/>
  <c r="I90" i="20"/>
  <c r="I59" i="20"/>
  <c r="D59" i="20"/>
  <c r="K58" i="20"/>
  <c r="J58" i="20"/>
  <c r="I58" i="20"/>
  <c r="E58" i="20"/>
  <c r="F58" i="20"/>
  <c r="D58" i="20"/>
  <c r="I26" i="20"/>
  <c r="I27" i="20" s="1"/>
  <c r="D27" i="20"/>
  <c r="K26" i="20"/>
  <c r="J26" i="20"/>
  <c r="E26" i="20"/>
  <c r="F26" i="20"/>
  <c r="D26" i="20"/>
  <c r="K134" i="35"/>
  <c r="J134" i="35"/>
  <c r="I134" i="35"/>
  <c r="E134" i="35"/>
  <c r="F134" i="35"/>
  <c r="D134" i="35"/>
  <c r="D103" i="35"/>
  <c r="K96" i="35"/>
  <c r="J96" i="35"/>
  <c r="I97" i="35" s="1"/>
  <c r="I96" i="35"/>
  <c r="E96" i="35"/>
  <c r="F96" i="35"/>
  <c r="D96" i="35"/>
  <c r="K65" i="35"/>
  <c r="J65" i="35"/>
  <c r="I65" i="35"/>
  <c r="I66" i="35" s="1"/>
  <c r="E65" i="35"/>
  <c r="D66" i="35" s="1"/>
  <c r="F65" i="35"/>
  <c r="D65" i="35"/>
  <c r="I35" i="35"/>
  <c r="I36" i="35" s="1"/>
  <c r="D36" i="35"/>
  <c r="F35" i="35"/>
  <c r="E35" i="35"/>
  <c r="D35" i="35"/>
  <c r="K28" i="35"/>
  <c r="J28" i="35"/>
  <c r="I28" i="35"/>
  <c r="I29" i="35" s="1"/>
  <c r="E28" i="35"/>
  <c r="F28" i="35"/>
  <c r="D28" i="35"/>
  <c r="I179" i="34"/>
  <c r="I180" i="34" s="1"/>
  <c r="K179" i="34"/>
  <c r="J179" i="34"/>
  <c r="E179" i="34"/>
  <c r="F179" i="34"/>
  <c r="D179" i="34"/>
  <c r="K153" i="34"/>
  <c r="J153" i="34"/>
  <c r="I153" i="34"/>
  <c r="I154" i="34" s="1"/>
  <c r="E153" i="34"/>
  <c r="F153" i="34"/>
  <c r="D153" i="34"/>
  <c r="I121" i="34"/>
  <c r="I120" i="34"/>
  <c r="K120" i="34"/>
  <c r="J120" i="34"/>
  <c r="E120" i="34"/>
  <c r="F120" i="34"/>
  <c r="D120" i="34"/>
  <c r="I90" i="34"/>
  <c r="I91" i="34" s="1"/>
  <c r="K90" i="34"/>
  <c r="J90" i="34"/>
  <c r="E90" i="34"/>
  <c r="F90" i="34"/>
  <c r="D90" i="34"/>
  <c r="J58" i="34"/>
  <c r="K58" i="34"/>
  <c r="I58" i="34"/>
  <c r="E58" i="34"/>
  <c r="F58" i="34"/>
  <c r="D58" i="34"/>
  <c r="D97" i="35"/>
  <c r="I104" i="35"/>
  <c r="D104" i="35"/>
  <c r="I135" i="35"/>
  <c r="D135" i="35"/>
  <c r="D121" i="34"/>
  <c r="D59" i="34"/>
  <c r="J28" i="34"/>
  <c r="K28" i="34"/>
  <c r="I28" i="34"/>
  <c r="F28" i="34"/>
  <c r="E28" i="34"/>
  <c r="D28" i="34"/>
  <c r="D271" i="20" l="1"/>
  <c r="D212" i="20"/>
  <c r="D181" i="20"/>
  <c r="D120" i="20"/>
  <c r="D90" i="20"/>
  <c r="D29" i="35"/>
  <c r="D180" i="34"/>
  <c r="D154" i="34"/>
  <c r="D91" i="34"/>
  <c r="I59" i="34"/>
  <c r="K103" i="35" l="1"/>
  <c r="J103" i="35"/>
  <c r="I103" i="35"/>
  <c r="F103" i="35"/>
  <c r="E103" i="35"/>
  <c r="K35" i="35"/>
  <c r="J35" i="35"/>
  <c r="L290" i="35"/>
  <c r="L236" i="35"/>
  <c r="L202" i="35"/>
  <c r="L173" i="35"/>
  <c r="L139" i="35"/>
  <c r="L290" i="34"/>
  <c r="L236" i="34"/>
  <c r="L202" i="34"/>
  <c r="L177" i="34"/>
  <c r="M109" i="34"/>
  <c r="J14" i="23"/>
  <c r="K14" i="23"/>
  <c r="I14" i="23"/>
  <c r="D14" i="23"/>
  <c r="E14" i="23"/>
  <c r="F14" i="23"/>
  <c r="K6" i="23"/>
  <c r="J6" i="23"/>
  <c r="I6" i="23"/>
  <c r="F6" i="23"/>
  <c r="E6" i="23"/>
  <c r="D6" i="23"/>
  <c r="I29" i="34" l="1"/>
  <c r="D29" i="34"/>
  <c r="K99" i="25" l="1"/>
  <c r="J99" i="25"/>
  <c r="I99" i="25"/>
  <c r="F99" i="25"/>
  <c r="E99" i="25"/>
  <c r="D99" i="25"/>
  <c r="I169" i="23"/>
  <c r="E169" i="23"/>
  <c r="F169" i="23"/>
  <c r="D169" i="23"/>
  <c r="K93" i="25"/>
  <c r="J93" i="25"/>
  <c r="I93" i="25"/>
  <c r="F93" i="25"/>
  <c r="E93" i="25"/>
  <c r="D93" i="25"/>
  <c r="D128" i="25"/>
  <c r="E128" i="25"/>
  <c r="F128" i="25"/>
  <c r="I128" i="25"/>
  <c r="J128" i="25"/>
  <c r="K128" i="25"/>
  <c r="J169" i="23"/>
  <c r="K169" i="23"/>
  <c r="K63" i="25"/>
  <c r="J63" i="25"/>
  <c r="I63" i="25"/>
  <c r="F63" i="25"/>
  <c r="E63" i="25"/>
  <c r="D63" i="25"/>
  <c r="J28" i="25"/>
  <c r="K28" i="25"/>
  <c r="I28" i="25"/>
  <c r="E28" i="25"/>
  <c r="F28" i="25"/>
  <c r="D28" i="25"/>
  <c r="D34" i="25"/>
  <c r="E34" i="25"/>
  <c r="F34" i="25"/>
  <c r="I34" i="25"/>
  <c r="J34" i="25"/>
  <c r="K34" i="25"/>
  <c r="F142" i="23"/>
  <c r="J142" i="23"/>
  <c r="K142" i="23"/>
  <c r="I142" i="23"/>
  <c r="E142" i="23"/>
  <c r="D142" i="23"/>
  <c r="L290" i="25"/>
  <c r="L236" i="25"/>
  <c r="L202" i="25"/>
  <c r="L173" i="25"/>
  <c r="L139" i="25"/>
  <c r="L177" i="23" l="1"/>
  <c r="L63" i="25"/>
  <c r="J28" i="23"/>
  <c r="K28" i="23"/>
  <c r="I28" i="23"/>
  <c r="E28" i="23"/>
  <c r="F28" i="23"/>
  <c r="D28" i="23"/>
  <c r="L290" i="23"/>
  <c r="L236" i="23"/>
  <c r="L202" i="23"/>
  <c r="K109" i="23"/>
  <c r="J109" i="23"/>
  <c r="I109" i="23"/>
  <c r="F109" i="23"/>
  <c r="E109" i="23"/>
  <c r="D109" i="23"/>
  <c r="K82" i="23"/>
  <c r="J82" i="23"/>
  <c r="I82" i="23"/>
  <c r="F82" i="23"/>
  <c r="E82" i="23"/>
  <c r="D82" i="23"/>
  <c r="K54" i="23"/>
  <c r="J54" i="23"/>
  <c r="I54" i="23"/>
  <c r="F54" i="23"/>
  <c r="E54" i="23"/>
  <c r="D54" i="23"/>
  <c r="M26" i="23" l="1"/>
  <c r="M109" i="23"/>
  <c r="K82" i="22"/>
  <c r="J82" i="22"/>
  <c r="I82" i="22"/>
  <c r="F82" i="22"/>
  <c r="E82" i="22"/>
  <c r="D82" i="22"/>
  <c r="D54" i="22" l="1"/>
  <c r="E54" i="22"/>
  <c r="F54" i="22"/>
  <c r="J54" i="22"/>
  <c r="K54" i="22"/>
  <c r="I54" i="22"/>
  <c r="I26" i="22"/>
  <c r="K26" i="22"/>
  <c r="J26" i="22"/>
  <c r="E26" i="22"/>
  <c r="F26" i="22"/>
  <c r="D26" i="22"/>
  <c r="K301" i="22"/>
  <c r="J301" i="22"/>
  <c r="I301" i="22"/>
  <c r="F301" i="22"/>
  <c r="E301" i="22"/>
  <c r="D301" i="22"/>
  <c r="L290" i="22"/>
  <c r="K278" i="22"/>
  <c r="J278" i="22"/>
  <c r="I278" i="22"/>
  <c r="F278" i="22"/>
  <c r="E278" i="22"/>
  <c r="D278" i="22"/>
  <c r="L266" i="22"/>
  <c r="K242" i="22"/>
  <c r="J242" i="22"/>
  <c r="I242" i="22"/>
  <c r="F242" i="22"/>
  <c r="E242" i="22"/>
  <c r="D242" i="22"/>
  <c r="L236" i="22"/>
  <c r="K214" i="22"/>
  <c r="J214" i="22"/>
  <c r="I214" i="22"/>
  <c r="F214" i="22"/>
  <c r="E214" i="22"/>
  <c r="D214" i="22"/>
  <c r="K208" i="22"/>
  <c r="J208" i="22"/>
  <c r="I208" i="22"/>
  <c r="F208" i="22"/>
  <c r="E208" i="22"/>
  <c r="D208" i="22"/>
  <c r="L202" i="22"/>
  <c r="K174" i="22"/>
  <c r="J174" i="22"/>
  <c r="I174" i="22"/>
  <c r="F174" i="22"/>
  <c r="E174" i="22"/>
  <c r="D174" i="22"/>
  <c r="L173" i="22"/>
  <c r="K145" i="22"/>
  <c r="J145" i="22"/>
  <c r="I145" i="22"/>
  <c r="F145" i="22"/>
  <c r="E145" i="22"/>
  <c r="D145" i="22"/>
  <c r="L139" i="22"/>
  <c r="K139" i="22"/>
  <c r="J139" i="22"/>
  <c r="I139" i="22"/>
  <c r="F139" i="22"/>
  <c r="E139" i="22"/>
  <c r="D139" i="22"/>
  <c r="K109" i="22"/>
  <c r="J109" i="22"/>
  <c r="I109" i="22"/>
  <c r="F109" i="22"/>
  <c r="M109" i="22" s="1"/>
  <c r="E109" i="22"/>
  <c r="D109" i="22"/>
  <c r="L79" i="22"/>
  <c r="M26" i="22" l="1"/>
  <c r="I242" i="21"/>
  <c r="D208" i="21"/>
  <c r="D242" i="21"/>
  <c r="D278" i="21"/>
  <c r="D174" i="21"/>
  <c r="I174" i="21"/>
  <c r="E174" i="21"/>
  <c r="F174" i="21"/>
  <c r="K301" i="21"/>
  <c r="J301" i="21"/>
  <c r="I301" i="21"/>
  <c r="F301" i="21"/>
  <c r="E301" i="21"/>
  <c r="D301" i="21"/>
  <c r="L290" i="21"/>
  <c r="K278" i="21"/>
  <c r="J278" i="21"/>
  <c r="I278" i="21"/>
  <c r="F278" i="21"/>
  <c r="E278" i="21"/>
  <c r="L266" i="21"/>
  <c r="K242" i="21"/>
  <c r="J242" i="21"/>
  <c r="F242" i="21"/>
  <c r="E242" i="21"/>
  <c r="L236" i="21"/>
  <c r="K214" i="21"/>
  <c r="J214" i="21"/>
  <c r="I214" i="21"/>
  <c r="F214" i="21"/>
  <c r="E214" i="21"/>
  <c r="D214" i="21"/>
  <c r="K208" i="21"/>
  <c r="J208" i="21"/>
  <c r="I208" i="21"/>
  <c r="F208" i="21"/>
  <c r="E208" i="21"/>
  <c r="L202" i="21"/>
  <c r="K174" i="21"/>
  <c r="J174" i="21"/>
  <c r="L173" i="21"/>
  <c r="K145" i="21"/>
  <c r="J145" i="21"/>
  <c r="I145" i="21"/>
  <c r="F145" i="21"/>
  <c r="E145" i="21"/>
  <c r="D145" i="21"/>
  <c r="L139" i="21"/>
  <c r="K139" i="21"/>
  <c r="J139" i="21"/>
  <c r="I139" i="21"/>
  <c r="F139" i="21"/>
  <c r="E139" i="21"/>
  <c r="D139" i="21"/>
  <c r="L111" i="21"/>
  <c r="K109" i="21"/>
  <c r="J109" i="21"/>
  <c r="I109" i="21"/>
  <c r="F109" i="21"/>
  <c r="E109" i="21"/>
  <c r="D109" i="21"/>
  <c r="L79" i="21"/>
  <c r="K78" i="21"/>
  <c r="J78" i="21"/>
  <c r="I78" i="21"/>
  <c r="F78" i="21"/>
  <c r="E78" i="21"/>
  <c r="D78" i="21"/>
  <c r="K54" i="21"/>
  <c r="J54" i="21"/>
  <c r="I54" i="21"/>
  <c r="F54" i="21"/>
  <c r="E54" i="21"/>
  <c r="D54" i="21"/>
  <c r="L52" i="21"/>
  <c r="L23" i="21"/>
  <c r="K22" i="21"/>
  <c r="J22" i="21"/>
  <c r="I22" i="21"/>
  <c r="F22" i="21"/>
  <c r="E22" i="21"/>
  <c r="D22" i="21"/>
  <c r="L89" i="20" l="1"/>
  <c r="L118" i="20"/>
  <c r="L151" i="20" l="1"/>
  <c r="L179" i="20"/>
  <c r="L90" i="20"/>
  <c r="L180" i="20" l="1"/>
</calcChain>
</file>

<file path=xl/sharedStrings.xml><?xml version="1.0" encoding="utf-8"?>
<sst xmlns="http://schemas.openxmlformats.org/spreadsheetml/2006/main" count="3496" uniqueCount="454">
  <si>
    <t>แผนการเรียนฐานสมรรถนะอาชีพ   วิทยาลัยเทคนิคมหาสารคาม</t>
  </si>
  <si>
    <t>โครงสร้าง</t>
  </si>
  <si>
    <t>รหัสวิชา</t>
  </si>
  <si>
    <t>ชื่อวิชา</t>
  </si>
  <si>
    <t>ท</t>
  </si>
  <si>
    <t>ป</t>
  </si>
  <si>
    <t>น</t>
  </si>
  <si>
    <t xml:space="preserve">     2.4 ฝึกประสบการณ์ทักษะวิชาชีพ   (4 หน่วยกิต) </t>
  </si>
  <si>
    <t xml:space="preserve">     2.5 โครงการพัฒนาทักษะวิชาชีพ    (4 หน่วยกิต) </t>
  </si>
  <si>
    <t>4. กิจกรรมเสริมหลักสูตร (2 ชั่วโมงต่อสัปดาห์)</t>
  </si>
  <si>
    <t>กิจกรรมลูกเสือวิสามัญ 1</t>
  </si>
  <si>
    <t>กิจกรรมลูกเสือวิสามัญ 2</t>
  </si>
  <si>
    <t>รวม</t>
  </si>
  <si>
    <t>กิจกรรมองค์การวิชาชีพ 1</t>
  </si>
  <si>
    <t>กิจกรรมองค์การวิชาชีพ 2</t>
  </si>
  <si>
    <t>กิจกรรมองค์การวิชาชีพ 3</t>
  </si>
  <si>
    <t>กิจกรรมองค์การวิชาชีพ 4</t>
  </si>
  <si>
    <t>1. หมวดวิชาทักษะชีวิต  จำนวน  21 หน่วยกิต</t>
  </si>
  <si>
    <t>2. หมวดวิชาทักษะวิชาชีพ จำนวน 57 หน่วยกิต</t>
  </si>
  <si>
    <t xml:space="preserve">     2.1 กลุ่มทักษะวิชาชีพพื้นฐาน (15 หน่วยกิต) </t>
  </si>
  <si>
    <t xml:space="preserve">     1.1 กลุ่มทักษะภาษาและการสื่อสาร (9 หน่วยกิต)</t>
  </si>
  <si>
    <t xml:space="preserve">     1.2 กลุ่มทักษะการคิดและการแก้ปัญหา (6 หน่วยกิต)</t>
  </si>
  <si>
    <t xml:space="preserve">     1.3 กลุ่มทักษะทางสังคมและการดำรงชีวิต  (6 หน่วยกิต)</t>
  </si>
  <si>
    <t xml:space="preserve">     2.3 กลุ่มทักษะวิชาชีพเลือก (12 หน่วยกิต) </t>
  </si>
  <si>
    <t>3. หมวดวิชาเลือกเสรี จำนวน 6 หน่วยกิต</t>
  </si>
  <si>
    <t>3000-2001</t>
  </si>
  <si>
    <t>3000-2002</t>
  </si>
  <si>
    <t>3000-2003</t>
  </si>
  <si>
    <t>3000-2004</t>
  </si>
  <si>
    <t>หลักสูตรประกาศนียบัตรวิชาชีพชั้นสูง พุทธศักราช  2557</t>
  </si>
  <si>
    <t>2. หมวดวิชาทักษะวิชาชีพ จำนวน 56 หน่วยกิต</t>
  </si>
  <si>
    <t xml:space="preserve">     2.2 กลุ่มทักษะวิชาชีพเฉพาะ (21 หน่วยกิต) </t>
  </si>
  <si>
    <t>ภาษาไทยพื้นฐาน</t>
  </si>
  <si>
    <t>ภาษาไทยเพื่ออาชีพ</t>
  </si>
  <si>
    <t>วิทยาศาสตร์เพื่อพัฒนาทักษะชีวิต</t>
  </si>
  <si>
    <t>วิทยาศาสตร์เพื่อพัฒนาอาชีพช่างอุตสาหกรรม</t>
  </si>
  <si>
    <t>พลศึกษาเพื่อพัฒนาสุขภาพ</t>
  </si>
  <si>
    <t>งานไฟฟ้าและอิเล็กทรอนิกส์เบื้องต้น</t>
  </si>
  <si>
    <t>คอมพิวเตอร์และสารสนเทศเพื่องานอาชีพ</t>
  </si>
  <si>
    <t>ประวัติศาสตร์ชาติไทย</t>
  </si>
  <si>
    <t>เพศวิถีศึกษา</t>
  </si>
  <si>
    <t>หน้าที่พลเมืองและศีลธรรม</t>
  </si>
  <si>
    <t>อาชีวอนามัยและความปลอดภัย</t>
  </si>
  <si>
    <t>ฝึกงาน</t>
  </si>
  <si>
    <t>โครงการ</t>
  </si>
  <si>
    <t>คณิตศาสตร์พื้นฐานอาชีพ</t>
  </si>
  <si>
    <t>วัสดุงานช่างอุตสาหกรรม</t>
  </si>
  <si>
    <t>งานเชื่อมและโลหะแผ่นเบื้องต้น</t>
  </si>
  <si>
    <t>งานเครื่องมือกลเบื้องต้น</t>
  </si>
  <si>
    <t>งานนิวเมติกส์และไฮดรอลิกส์เบื้องต้น</t>
  </si>
  <si>
    <t>เขียนแบบเทคนิคเบื้องต้น</t>
  </si>
  <si>
    <t>รวม   105  หน่วยกิต</t>
  </si>
  <si>
    <t>กลศาสตร์เครื่องกล</t>
  </si>
  <si>
    <t>งานบำรุงรักษารถยนต์</t>
  </si>
  <si>
    <t>งานเครื่องยนต์แก๊สโซลีน</t>
  </si>
  <si>
    <t>งานส่งกำลังรถยนต์</t>
  </si>
  <si>
    <t>งานเครื่องยนต์ดีเซล</t>
  </si>
  <si>
    <t>งานเครื่องล่างรถยนต์</t>
  </si>
  <si>
    <t>งานไฟฟ้ารถยนต์</t>
  </si>
  <si>
    <t>งานบำรุงรักษาเครื่องจักรกลอุตสาหกรรม</t>
  </si>
  <si>
    <t>งานเครื่องต้นกำลังอุตสาหกรรม</t>
  </si>
  <si>
    <t>งานเครื่องมือวัดอุตสาหกรรม</t>
  </si>
  <si>
    <t>งานจักรยานยนต์</t>
  </si>
  <si>
    <t>เชื้อเพลิงและวัสดุหล่อลื่น</t>
  </si>
  <si>
    <t>เครื่องทำความเย็นและปรับอากาศ</t>
  </si>
  <si>
    <t>งานส่งถ่ายกำลัง</t>
  </si>
  <si>
    <t>งานเครื่องยนต์เล็ก</t>
  </si>
  <si>
    <t>งานวัดละเอียดช่างยนต์</t>
  </si>
  <si>
    <t>ปฏิบัติงานยานยนต์ 1</t>
  </si>
  <si>
    <t>ฝึกงาน 1</t>
  </si>
  <si>
    <t>ปฏิบัติงานยานยนต์ 2</t>
  </si>
  <si>
    <t>ฝึกงาน 2</t>
  </si>
  <si>
    <t>รายวิชาปรับพื้นฐานวิชาชีพ</t>
  </si>
  <si>
    <t>3100-0003</t>
  </si>
  <si>
    <t>3000-1101</t>
  </si>
  <si>
    <t>3000-1202</t>
  </si>
  <si>
    <t>3100-0001</t>
  </si>
  <si>
    <t>งานเทคนิคพื้นฐาน</t>
  </si>
  <si>
    <t>3100-0002</t>
  </si>
  <si>
    <t>เขียนแบบเทคนิค</t>
  </si>
  <si>
    <t>3000-1501</t>
  </si>
  <si>
    <t>3000-1609</t>
  </si>
  <si>
    <t>3100-0101</t>
  </si>
  <si>
    <t>ภาษาไทยเพื่อสื่อสารในงานอาชีพ</t>
  </si>
  <si>
    <t>กลยุทธ์การอ่านและการเขียนภาษาอังกฤษ</t>
  </si>
  <si>
    <t>ชีวิตกับสังคมไทย</t>
  </si>
  <si>
    <t>ลีลาศเพื่อการสมาคม</t>
  </si>
  <si>
    <t>กลศาสตร์วิศวกรรม</t>
  </si>
  <si>
    <t>3000-1204</t>
  </si>
  <si>
    <t>3000-1604</t>
  </si>
  <si>
    <t>3100-0105</t>
  </si>
  <si>
    <t>ภาษาอังกฤษโครงงาน</t>
  </si>
  <si>
    <t>เทคนิคการพัฒนาสุขภาพในการทำงาน</t>
  </si>
  <si>
    <t>ความแข็งแรงของวัสดุ</t>
  </si>
  <si>
    <t>3000-1205</t>
  </si>
  <si>
    <t>3001-1001</t>
  </si>
  <si>
    <t>การเรียนภาษาอังกฤษผ่านเว็บไซต์</t>
  </si>
  <si>
    <t>3000-1203</t>
  </si>
  <si>
    <t>ภาษาอังกฤษสำหรับการปฏิบัติงาน</t>
  </si>
  <si>
    <t>3000-1406</t>
  </si>
  <si>
    <t>แคลคูลัสพื้นฐาน</t>
  </si>
  <si>
    <t>3001-2001</t>
  </si>
  <si>
    <t>เทคโนโลยีสารสนเทศเพื่อการจัดการอาชีพ</t>
  </si>
  <si>
    <t>รวม   85  หน่วยกิต</t>
  </si>
  <si>
    <t>3. หมวดวิชาเลือกเสรี จำนวน 7 หน่วยกิต</t>
  </si>
  <si>
    <t>การบริหารงานคุณภาพในองค์การ</t>
  </si>
  <si>
    <t>3100-0008</t>
  </si>
  <si>
    <t>3100-0007</t>
  </si>
  <si>
    <t>3100-0009</t>
  </si>
  <si>
    <t>3100-0004</t>
  </si>
  <si>
    <t>งานคอมพิวเตอร์เบื้องต้น</t>
  </si>
  <si>
    <t>งานเชื่อมและโลหะแผ่น</t>
  </si>
  <si>
    <t>วัสดุช่าง</t>
  </si>
  <si>
    <t>งานไฟฟ้าและอิเล็กทรอนิกส์</t>
  </si>
  <si>
    <t xml:space="preserve">     2.3 กลุ่มทักษะวิชาชีพเลือก (13 หน่วยกิต) </t>
  </si>
  <si>
    <t>3000-1302</t>
  </si>
  <si>
    <t>วิทยาศาสตร์เพื่องานเครื่องกลและการผลิต</t>
  </si>
  <si>
    <t xml:space="preserve">งานไฟฟ้าและอิเล็กทรอนิกส์ </t>
  </si>
  <si>
    <t>3101-0003</t>
  </si>
  <si>
    <t xml:space="preserve">วัสดุช่าง </t>
  </si>
  <si>
    <t>การจัดการความปลอดภัย</t>
  </si>
  <si>
    <t>ชิ้นส่วนเครื่องกล</t>
  </si>
  <si>
    <t>เทอร์โมไดนามิกส์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</si>
  <si>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1,2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</si>
  <si>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1,2 (สำหรับนักศึกษา จบ ปวช. ตรงสาขา)</t>
  </si>
  <si>
    <t>รายวิชาปรับพื้นฐานวิชาชีพ  จำนวน  21  หน่วยกิต</t>
  </si>
  <si>
    <t>รวม   104  หน่วยกิต</t>
  </si>
  <si>
    <t>3100-0109</t>
  </si>
  <si>
    <t>3101-2002</t>
  </si>
  <si>
    <t>3101-2004</t>
  </si>
  <si>
    <t>3101-0106</t>
  </si>
  <si>
    <t>3101-2101</t>
  </si>
  <si>
    <t>งานระบบเครื่องยนต์แก๊สโซลีนควบคุมด้วยอิเล็กทรอนิกส์</t>
  </si>
  <si>
    <t>3101-8001</t>
  </si>
  <si>
    <t>3100-0102</t>
  </si>
  <si>
    <t>กลศาสตร์ของไหล</t>
  </si>
  <si>
    <t>3100-0104</t>
  </si>
  <si>
    <t>นิวแมติกส์และไฮดรอลิกส์</t>
  </si>
  <si>
    <t>3101-2001</t>
  </si>
  <si>
    <t>3101-2003</t>
  </si>
  <si>
    <t>เครื่องยนต์สันดาปภายใน</t>
  </si>
  <si>
    <t>3101-2209</t>
  </si>
  <si>
    <t>การทำความเย็นอุตสาหกรรม</t>
  </si>
  <si>
    <t>3101-2102</t>
  </si>
  <si>
    <t>งานระบบเครื่องยนต์ดีเซลควบคุมด้วยอิเล็กทรอนิกส์</t>
  </si>
  <si>
    <t>3101-2005</t>
  </si>
  <si>
    <t>งานทดลองเครื่องกล</t>
  </si>
  <si>
    <t>3100-0125</t>
  </si>
  <si>
    <t>3101-2211</t>
  </si>
  <si>
    <t>วิศวกรรมโรงต้นกำลัง</t>
  </si>
  <si>
    <t>3101-2215</t>
  </si>
  <si>
    <t>การถ่ายเทความร้อน</t>
  </si>
  <si>
    <t>3101-8501</t>
  </si>
  <si>
    <t>3101-2110</t>
  </si>
  <si>
    <t>เทคโนโลยีดีเซล</t>
  </si>
  <si>
    <t>3101-2104</t>
  </si>
  <si>
    <t>งานไฟฟ้ายานยนต์</t>
  </si>
  <si>
    <t>3101-2107</t>
  </si>
  <si>
    <t>งานเกียร์อัตโนมัติ</t>
  </si>
  <si>
    <t>3101-0001</t>
  </si>
  <si>
    <t>งานจักรยานยนต์และเครื่องยนต์เล็ก</t>
  </si>
  <si>
    <t>งานเครื่องล่างและส่งกำลังรถยนต์</t>
  </si>
  <si>
    <t>3101-0002</t>
  </si>
  <si>
    <t>งานเครื่องยนต์แก๊สโซลีนและดีเซล</t>
  </si>
  <si>
    <t xml:space="preserve">งานคอมพิวเตอร์เบื้องต้น </t>
  </si>
  <si>
    <t xml:space="preserve">งานเครื่องมือกลเบื้องต้น </t>
  </si>
  <si>
    <t>3101-2801</t>
  </si>
  <si>
    <t>3101-2803</t>
  </si>
  <si>
    <t>ล้อและระบบรองรับน้ำหนักรถไฟ</t>
  </si>
  <si>
    <t>ระบบขนส่งทางราง</t>
  </si>
  <si>
    <t>กฎหมายแรงงาน</t>
  </si>
  <si>
    <t>3001-1002</t>
  </si>
  <si>
    <t>กฎหมายทั่วไปเกี่ยวกับงานอาชีพ</t>
  </si>
  <si>
    <t>รวม   84  หน่วยกิต</t>
  </si>
  <si>
    <t>นิวเมติกส์และไฮดรอลิกส์</t>
  </si>
  <si>
    <t>3101-2213</t>
  </si>
  <si>
    <t>พลังงานทางเลือกในงานอตุสาหกรรม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</si>
  <si>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1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</si>
  <si>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2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</si>
  <si>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3 กลุ่ม 1,2,3,4</t>
  </si>
  <si>
    <t>ประเภทวิชาอุตสาหกรรม      สาขาวิชาช่างยนต์       สาขางานยานยนต์     ระดับชั้น ปวช. ปีที่ 1 กลุ่ม 5,6,7,8</t>
  </si>
  <si>
    <t>ประเภทวิชาอุตสาหกรรม      สาขาวิชาช่างยนต์       สาขางานยานยนต์     ระดับชั้น ปวช. ปีที่ 2 กลุ่ม 5,6,7,8</t>
  </si>
  <si>
    <t>ประเภทวิชาอุตสาหกรรม      สาขาวิชาช่างยนต์       สาขางานยานยนต์     ระดับชั้น ปวช. ปีที่ 3 กลุ่ม 5,6,7,8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</si>
  <si>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</si>
  <si>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</si>
  <si>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3,4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</si>
  <si>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3,4  (สำหรับนักศึกษา จบ ม. 6 หรือ ปวช. ต่างสาขา)</t>
  </si>
  <si>
    <t>3101-5101</t>
  </si>
  <si>
    <t>งานเทคนิคยานยนต์ 1</t>
  </si>
  <si>
    <t>3101-5102</t>
  </si>
  <si>
    <t>งานเทคนิคยานยนต์ 2</t>
  </si>
  <si>
    <t>3101-8002</t>
  </si>
  <si>
    <t>3101-8003</t>
  </si>
  <si>
    <t>3. หมวดวิชาเลือกเสรี จำนวน 8 หน่วยกิต</t>
  </si>
  <si>
    <t>ประเภทวิชาอุตสาหกรรม      สาขาวิชาช่างยนต์       สาขางานยานยนต์     ระดับชั้น ปวช. ปีที่ 1   ระบบทวิภาคี กลุ่ม 9,10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</si>
  <si>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9,10   ระบบทวิภาคี (สำหรับนักศึกษา จบ ปวช. ตรงสาขา)</t>
  </si>
  <si>
    <t>งานประดับยนต์</t>
  </si>
  <si>
    <t xml:space="preserve"> </t>
  </si>
  <si>
    <t>ภาคเรียนที่  1  ปีการศึกษา  2563</t>
  </si>
  <si>
    <t>ภาคเรียนที่  2  ปีการศึกษา  2563</t>
  </si>
  <si>
    <t>ภาคเรียนที่  1  ปีการศึกษา  2564</t>
  </si>
  <si>
    <t>ภาคเรียนที่  2  ปีการศึกษา  2564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</si>
  <si>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9,10   ระบบทวิภาคี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</si>
  <si>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7,8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</si>
  <si>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7,8  (สำหรับนักศึกษา จบ ม. 6 หรือ ปวช. ต่างสาขา)</t>
  </si>
  <si>
    <t>1. หมวดวิชาสมรรถนะแกนกลาง    ไม่น้อยกว่า  22 หน่วยกิต</t>
  </si>
  <si>
    <t>2. หมวดวิชาสมรรถนะวิชาชีพ   ไม่น้อยกว่า 71 หน่วยกิต</t>
  </si>
  <si>
    <t xml:space="preserve">     2.1 กลุ่มสมรรถนะวิชาชีพพื้นฐาน (21 หน่วยกิต) </t>
  </si>
  <si>
    <t xml:space="preserve">     2.2 กลุ่มสมรรถนะวิชาชีพเฉพาะ   (24 หน่วยกิต) </t>
  </si>
  <si>
    <t xml:space="preserve">     2.3 กลุ่มสมรรถนะวิชาชีพเลือก      (ไม่น้อยกว่า 18 หน่วยกิต) </t>
  </si>
  <si>
    <t>3. หมวดวิชาเลือกเสรี ไม่น้อยกว่า 10 หน่วยกิต</t>
  </si>
  <si>
    <t>หลักสูตรประกาศนียบัตรวิชาชีพ พุทธศักราช  2562</t>
  </si>
  <si>
    <t>ประเภทวิชาอุตสาหกรรม      สาขาวิชาช่างยนต์       สาขางานยานยนต์     ระดับชั้น ปวช. ปีที่ 3   ระบบทวิภาคี กลุ่ม 9,10</t>
  </si>
  <si>
    <t>ประเภทวิชาอุตสาหกรรม      สาขาวิชาช่างยนต์       สาขางานยานยนต์     ระดับชั้น ปวช. ปีที่ 2   ระบบทวิภาคี กลุ่ม 9,10</t>
  </si>
  <si>
    <t>ภาษาอังกฤษในชีวิตจริง</t>
  </si>
  <si>
    <t>ภาษาอังกฤษฟัง - พูด</t>
  </si>
  <si>
    <t>20000-1203</t>
  </si>
  <si>
    <t>การอ่านสื่อสิ่งพิมพ์ภาษาอังกฤษ</t>
  </si>
  <si>
    <t>การเขียนภาษาอังกฤษในชีวิตประจำวัน</t>
  </si>
  <si>
    <t>20000-1101</t>
  </si>
  <si>
    <t>20000-1102</t>
  </si>
  <si>
    <t>20000-1201</t>
  </si>
  <si>
    <t>20000-1202</t>
  </si>
  <si>
    <t>20000-1204</t>
  </si>
  <si>
    <t>20000-1301</t>
  </si>
  <si>
    <t>20000-1401</t>
  </si>
  <si>
    <t>20000-1402</t>
  </si>
  <si>
    <t>คณิตศาสตร์อุตสาหกรรม</t>
  </si>
  <si>
    <t>20000-1501</t>
  </si>
  <si>
    <t>20000-1502</t>
  </si>
  <si>
    <t xml:space="preserve">     1.1 กลุ่มวิชาภาษาไทย               (ไม่น้อย 3 หน่วยกิต)</t>
  </si>
  <si>
    <t xml:space="preserve">     1.2 กลุ่มวิชาภาษาต่างประเทศ  (ไม่น้อยกว่า 6 หน่วยกิต)</t>
  </si>
  <si>
    <t xml:space="preserve">     1.3 กลุ่มวิชาวิทยาศาสตร์           (ไม่น้อยกว่า 4 หน่วยกิต)</t>
  </si>
  <si>
    <t xml:space="preserve">     1.5 กลุ่มวิชาสังคมศึกษา            (ไม่น้อยกว่า 3 หน่วยกิต)</t>
  </si>
  <si>
    <t xml:space="preserve">     1.4 กลุ่มวิชาคณิตศาสตร์           (ไม่น้อยกว่า 4 หน่วยกิต)</t>
  </si>
  <si>
    <t xml:space="preserve">     1.6 กลุ่มวิชาสุขศึกษาและพลศึกษา (ไม่น้อยกว่า 2 หน่วยกิต)</t>
  </si>
  <si>
    <t>20000-1603</t>
  </si>
  <si>
    <t>20000-1602</t>
  </si>
  <si>
    <t>20001-1001</t>
  </si>
  <si>
    <t>20100-1004</t>
  </si>
  <si>
    <t>20100-1005</t>
  </si>
  <si>
    <t>20100-1007</t>
  </si>
  <si>
    <t>20001-2001</t>
  </si>
  <si>
    <t>20100-1001</t>
  </si>
  <si>
    <t>20100-1002</t>
  </si>
  <si>
    <t>20100-1003</t>
  </si>
  <si>
    <t>งานฝึกฝีมือ</t>
  </si>
  <si>
    <t>20001-1002</t>
  </si>
  <si>
    <t>พลังงาน ทรัพยากรและสิ่งแวดล้อม</t>
  </si>
  <si>
    <t>20001-1003</t>
  </si>
  <si>
    <t>ธุรกิจและการเป็นผู้ประกอบการ</t>
  </si>
  <si>
    <t>20001-1004</t>
  </si>
  <si>
    <t>20101-2001</t>
  </si>
  <si>
    <t>20101-2002</t>
  </si>
  <si>
    <t>20101-2003</t>
  </si>
  <si>
    <t>20101-2004</t>
  </si>
  <si>
    <t>20101-2005</t>
  </si>
  <si>
    <t>20101-2006</t>
  </si>
  <si>
    <t>20101-2007</t>
  </si>
  <si>
    <t>20101-2008</t>
  </si>
  <si>
    <t>งานขับรถยนต์</t>
  </si>
  <si>
    <t>20101-2009</t>
  </si>
  <si>
    <t>20101-2010</t>
  </si>
  <si>
    <t>20101-2202</t>
  </si>
  <si>
    <t>20101-2102</t>
  </si>
  <si>
    <t>20101-2203</t>
  </si>
  <si>
    <t>งานเครื่องทำความเย็นและปรับอากาศอุตสาหกรรม</t>
  </si>
  <si>
    <t>20101-2207</t>
  </si>
  <si>
    <t>งานเครื่องสูบและเครื่องอัดอากาศ</t>
  </si>
  <si>
    <t>20101-8001</t>
  </si>
  <si>
    <t>20000-2001</t>
  </si>
  <si>
    <t>20000-2002</t>
  </si>
  <si>
    <t>20000-2003</t>
  </si>
  <si>
    <t>20000-2004</t>
  </si>
  <si>
    <t>20000-2005</t>
  </si>
  <si>
    <t>20101-2101</t>
  </si>
  <si>
    <t>20101-2104</t>
  </si>
  <si>
    <t>งานระบบฉีดเชื้อเพลิงควบคุมอิลเกทรอนิกส์</t>
  </si>
  <si>
    <t>20101-2107</t>
  </si>
  <si>
    <t>คณิตศาสตร์ช่างยนต์</t>
  </si>
  <si>
    <t>20101-2105</t>
  </si>
  <si>
    <t>งานปรับอากาศรถยนต์</t>
  </si>
  <si>
    <t>20101-2205</t>
  </si>
  <si>
    <t>งานส่งกำลังเครื่องกลอุตสาหกรรม</t>
  </si>
  <si>
    <t>20101-2206</t>
  </si>
  <si>
    <t>งานเครื่องกำเนิดไอน้ำ</t>
  </si>
  <si>
    <t>20101-2204</t>
  </si>
  <si>
    <t>20101-2201</t>
  </si>
  <si>
    <t>รวม   103  หน่วยกิต</t>
  </si>
  <si>
    <t>20101-2106</t>
  </si>
  <si>
    <t>20101-2103</t>
  </si>
  <si>
    <t>งานอิเล็กทรอนิกส์รถยนต์เบื้องต้น</t>
  </si>
  <si>
    <t>งานระบบฉีดเชื้อเพลิงควบคุมด้วยอิเล็กทรอนิกส์</t>
  </si>
  <si>
    <t>20101-2110</t>
  </si>
  <si>
    <t>20101-2404</t>
  </si>
  <si>
    <t>งานพ่นสีรถยนต์</t>
  </si>
  <si>
    <t>20101-2111</t>
  </si>
  <si>
    <t>งานบริการรถยนต์</t>
  </si>
  <si>
    <t>20101-2109</t>
  </si>
  <si>
    <t>งานปรับแต่งเครื่องยนต์</t>
  </si>
  <si>
    <t>20101-5101</t>
  </si>
  <si>
    <t>20101-8002</t>
  </si>
  <si>
    <t>20101-8003</t>
  </si>
  <si>
    <t>20101-5102</t>
  </si>
  <si>
    <t>20101-5103</t>
  </si>
  <si>
    <t>ปฏิบัติงานยานยนต์ 3</t>
  </si>
  <si>
    <t xml:space="preserve">โครงงาน </t>
  </si>
  <si>
    <t>20101-8501</t>
  </si>
  <si>
    <t>20000-1208</t>
  </si>
  <si>
    <t>ภาษาอังกฤษเตรียมความพร้อมเพื่อการทำงาน</t>
  </si>
  <si>
    <t>20000-1206</t>
  </si>
  <si>
    <t>ภาษาอังกฤษอินเทอร์เน็ต</t>
  </si>
  <si>
    <t>การเขียนภาษาอังกฤษอินเตอร์เน็ต</t>
  </si>
  <si>
    <t>20000-1302</t>
  </si>
  <si>
    <t>ภาคเรียนที่  1  ปีการศึกษา  2565</t>
  </si>
  <si>
    <t>ภาคเรียนที่  2  ปีการศึกษา  2565</t>
  </si>
  <si>
    <t>ภาคเรียนพิเศษ S/2563</t>
  </si>
  <si>
    <t>หลักสูตรประกาศนียบัตรวิชาชีพชั้นสูง พุทธศักราช  2563</t>
  </si>
  <si>
    <t xml:space="preserve">     1.1 กลุ่มวิชาภาษาไทย (ไม่น้อยกว่า 3 หน่วยกิต)</t>
  </si>
  <si>
    <t xml:space="preserve">     1.2 กลุ่มวิชาภาษาต่างประเทศ (ไม่น้อยกว่า 6 หน่วยกิต)</t>
  </si>
  <si>
    <t xml:space="preserve">     1.3 กลุ่มวิชาวิทยาศาสตร์ (ไม่น้อยกว่า 3 หน่วยกิต)</t>
  </si>
  <si>
    <t xml:space="preserve">     1.2 กลุ่มวิชาคณิตศาสตร์ (ไม่น้อยกว่า 3 หน่วยกิต)</t>
  </si>
  <si>
    <t xml:space="preserve">     1.2 กลุ่มวิชาสังคมศาสตร์ (ไม่น้อยกว่า 3 หน่วยกิต)</t>
  </si>
  <si>
    <t xml:space="preserve">     1.2 กลุ่มวิชามนุษยศาสตร์ (ไม่น้อยกว่า 3 หน่วยกิต)</t>
  </si>
  <si>
    <t>1. หมวดวิชาสมรรถนะแกนกลาง    ไม่น้อยกว่า  21 หน่วยกิต</t>
  </si>
  <si>
    <t>2. หมวดวิชาสมรรถนะวิชาชีพ ไม่น้อยกว่า 56 หน่วยกิต</t>
  </si>
  <si>
    <t xml:space="preserve">     2.3 กลุ่มทักษะวิชาชีพเลือก (ไม่น้อยกว่า 12 หน่วยกิต) </t>
  </si>
  <si>
    <t xml:space="preserve">     2.4 ฝึกประสบการณ์สมรรถนะวิชาชีพ   (4 หน่วยกิต) </t>
  </si>
  <si>
    <t xml:space="preserve">     2.5 โครงการพัฒนาสมรรถนะทักษะวิชาชีพ    (4 หน่วยกิต) </t>
  </si>
  <si>
    <t>3. หมวดวิชาเลือกเสรี ไม่น้อยกว่า 6 หน่วยกิต</t>
  </si>
  <si>
    <t>30000-1101</t>
  </si>
  <si>
    <t>ทักษะภาษาไทยเชิงวิชาชีพ</t>
  </si>
  <si>
    <t>30000-1304</t>
  </si>
  <si>
    <t>วิทยาศาสตร์งานเครื่องกลและการผลิต</t>
  </si>
  <si>
    <t>30000-1407</t>
  </si>
  <si>
    <t>30000-1501</t>
  </si>
  <si>
    <t>30001-1001</t>
  </si>
  <si>
    <t>30001-1051</t>
  </si>
  <si>
    <t>30001-2001</t>
  </si>
  <si>
    <t>30100-0101</t>
  </si>
  <si>
    <t>30100-0104</t>
  </si>
  <si>
    <t>30100-0105</t>
  </si>
  <si>
    <t>30101-2007</t>
  </si>
  <si>
    <t>30101-2001</t>
  </si>
  <si>
    <t>กลศาสตร์ของไหลในงานเครื่องกล</t>
  </si>
  <si>
    <t>30101-2002</t>
  </si>
  <si>
    <t>30101-2003</t>
  </si>
  <si>
    <t>30101-2004</t>
  </si>
  <si>
    <t>งานเขียบแบบชิ้นส่วนเครื่องกลด้วยคอมพิวเตอร์</t>
  </si>
  <si>
    <t>30101-2005</t>
  </si>
  <si>
    <t>30101-2006</t>
  </si>
  <si>
    <t>30000-1609</t>
  </si>
  <si>
    <t>ลีลาศเพื่อพัฒนาสุขภาพและบุคลิกภาพ</t>
  </si>
  <si>
    <t>30000-1601</t>
  </si>
  <si>
    <t>การพัฒนาสุขภาพ</t>
  </si>
  <si>
    <t>30101-2206</t>
  </si>
  <si>
    <t>30101-2201</t>
  </si>
  <si>
    <t>งานเครื่องกลต้นกำลัง</t>
  </si>
  <si>
    <t>30101-2202</t>
  </si>
  <si>
    <t>งานเครื่องทำความเย็นและเครื่องปรับอากาศอุตสาหกรรม</t>
  </si>
  <si>
    <t>30101-2204</t>
  </si>
  <si>
    <t>งานเครื่องจักรกลอุตสาหกรรม</t>
  </si>
  <si>
    <t>30101-8001</t>
  </si>
  <si>
    <t>30101-8501</t>
  </si>
  <si>
    <t>โครงงาน</t>
  </si>
  <si>
    <t>30101-2106</t>
  </si>
  <si>
    <t>30101-2109</t>
  </si>
  <si>
    <t>งานยานยนต์ใช้พลังงานทางเลือก</t>
  </si>
  <si>
    <t>30000-2001</t>
  </si>
  <si>
    <t>30000-2002</t>
  </si>
  <si>
    <t>30000-2003</t>
  </si>
  <si>
    <t>30000*2001</t>
  </si>
  <si>
    <t>กิจกรรมที่สถานศึกษาหรือสถานประกอบการจัด 1</t>
  </si>
  <si>
    <t>30000-1201</t>
  </si>
  <si>
    <t>ภาษาอังกฤษเพื่อการสื่อสาร</t>
  </si>
  <si>
    <t>30000-1202</t>
  </si>
  <si>
    <t>30000-1205</t>
  </si>
  <si>
    <t>การเรียนภาษาอังกฤษผ่านสื่อดิจิทัล</t>
  </si>
  <si>
    <t>30138-2002</t>
  </si>
  <si>
    <t>การจัดการระบบขนส่งทางราง</t>
  </si>
  <si>
    <t>30101-2103</t>
  </si>
  <si>
    <t>30101-2104</t>
  </si>
  <si>
    <t>งานปรับอากาศยานยนต์</t>
  </si>
  <si>
    <t>30101-2102</t>
  </si>
  <si>
    <t>30101-2101</t>
  </si>
  <si>
    <t>งานระบบเครื่องยนต์ควบคุมด้วยอิเล็กทรอนิกส์</t>
  </si>
  <si>
    <t>งานยานยนต์พลังงานทางเลือก</t>
  </si>
  <si>
    <t>30101-0002</t>
  </si>
  <si>
    <t>งานเครื่องยนต์แก๊สและดีเซลเบื้องต้น</t>
  </si>
  <si>
    <t>30101-0003</t>
  </si>
  <si>
    <t>งานเครื่องล่างและส่งกำลังรถยนต์เบื้องต้น</t>
  </si>
  <si>
    <t>30100-0001</t>
  </si>
  <si>
    <t>งานเทคนิคเบื้องต้น</t>
  </si>
  <si>
    <t>30100-0002</t>
  </si>
  <si>
    <t>30000*2002</t>
  </si>
  <si>
    <t>30101-2110</t>
  </si>
  <si>
    <t>งานซ่อมเครื่องยนต์แก๊สโซลีนและดีเซล</t>
  </si>
  <si>
    <t>30101-8002</t>
  </si>
  <si>
    <t>30101-8003</t>
  </si>
  <si>
    <t>รายวิชาปรับพื้นฐานวิชาชีพ  จำนวน  19  หน่วยกิต</t>
  </si>
  <si>
    <t>30100-0003</t>
  </si>
  <si>
    <t>30100-0007</t>
  </si>
  <si>
    <t>30101-0001</t>
  </si>
  <si>
    <t>30101-0004</t>
  </si>
  <si>
    <t>งานไฟฟ้ารถยนต์เบื้องต้น</t>
  </si>
  <si>
    <t>รวม   83  หน่วยกิต</t>
  </si>
  <si>
    <t>รวม   102  หน่วยกิต</t>
  </si>
  <si>
    <t>20000*2001</t>
  </si>
  <si>
    <t>20000*2002</t>
  </si>
  <si>
    <t>20000*2003</t>
  </si>
  <si>
    <t>กิจกรรมในสถานประกอบการ 1</t>
  </si>
  <si>
    <t>กิจกรรมในสถานประกอบการ 2</t>
  </si>
  <si>
    <t>กิจกรรมในสถานประกอบการ 3</t>
  </si>
  <si>
    <t>ภาคเรียนพิเศษ S (มีนาคม)/2563</t>
  </si>
  <si>
    <t>ภาคเรียนพิเศษ S (เมษายน)/2563</t>
  </si>
  <si>
    <t>หมวดวิชาสมรรถนะแกนกลาง 0 หน่วยกิต</t>
  </si>
  <si>
    <t>หมวดวิชาสมรรถนะวิชาชีพ 0 หน่วยกิต</t>
  </si>
  <si>
    <t>หมวดวิชาสมรรถนะแกนกลาง</t>
  </si>
  <si>
    <t>หมวดวิชาสมรรถนะวิชาชีพ</t>
  </si>
  <si>
    <t>*</t>
  </si>
  <si>
    <t>ภาคเรียนพิเศษ S /2563</t>
  </si>
  <si>
    <t>หมวดวิชาสมรรถนะแกนกลาง  รวม 16 หน่วยกิต</t>
  </si>
  <si>
    <t>หมวดวิชาสมรรถนะวิชาชีพ  รวม  10 หน่วยกิต</t>
  </si>
  <si>
    <t>หมวดวิชาสมรรถนะแกนกลาง  รวม  2  หน่วยกิต</t>
  </si>
  <si>
    <t>หมวดวิชาสมรรถนะวิชาชีพ  รวม  12  หน่วยกิต</t>
  </si>
  <si>
    <t>หมวดวิชาสมรรถนะวิชาชีพ  รวม 16 หน่วยกิต</t>
  </si>
  <si>
    <t>รวมจำนวนชั่วโมงเรียน</t>
  </si>
  <si>
    <t>หมวดวิชาสมรรถนะแกนกลาง  รวม 0 หน่วยกิต</t>
  </si>
  <si>
    <t>หมวดวิชาสมรรถนะวิชาชีพ  รวม 13 หน่วยกิต</t>
  </si>
  <si>
    <t>หมวดวิชาสมรรถนะแกนกลาง  รวม 1 หน่วยกิต</t>
  </si>
  <si>
    <t>หมวดวิชาสมรรถนะวิชาชีพ  รวม 21 หน่วยกิต</t>
  </si>
  <si>
    <t>หมวดวิชาสมรรถนะแกนกลาง  รวม 15 หน่วยกิต</t>
  </si>
  <si>
    <t>หมวดวิชาสมรรถนะวิชาชีพ  รวม 10 หน่วยกิต</t>
  </si>
  <si>
    <t>หมวดวิชาสมรรถนะแกนกลาง  รวม 5 หน่วยกิต</t>
  </si>
  <si>
    <t>หมวดวิชาสมรรถนะวิชาชีพ  รวม 9 หน่วยกิต</t>
  </si>
  <si>
    <t>หมวดวิชาสมรรถนะวิชาชีพ  รวม 18 หน่วยกิต</t>
  </si>
  <si>
    <t>หมวดวิชาสมรรถนะแกนกลาง  รวม 12 หน่วยกิต</t>
  </si>
  <si>
    <t>หมวดวิชาสมรรถนะแกนกลาง  รวม 9 หน่วยกิต</t>
  </si>
  <si>
    <t>หมวดวิชาสมรรถนะวิชาชีพ  รวม 15 หน่วยกิต</t>
  </si>
  <si>
    <t>หมวดวิชาสมรรถนะวิชาชีพ  รวม 11 หน่วยกิต</t>
  </si>
  <si>
    <t>หมวดวิชาสมรรถนะวิชาชีพ  รวม 8 หน่วยกิต</t>
  </si>
  <si>
    <t>หมวดวิชาสมรรถนะวิชาชีพ  รวม 7 หน่วยกิต</t>
  </si>
  <si>
    <t>หมวดวิชาสมรรถนะวิชาชีพ  รวม 12 หน่วยกิต</t>
  </si>
  <si>
    <t>หมวดวิชาสมรรถนะแกนกลาง  รวม 4 หน่วยกิต</t>
  </si>
  <si>
    <t>หมวดวิชาสมรรถนะวิชาชีพ รวม 15 หน่วยกิต</t>
  </si>
  <si>
    <t>หมวดวิชาสมรรถนะแกนกลาง  รวม 8 หน่วยกิต</t>
  </si>
  <si>
    <t>หมวดวิชาสมรรถนะแกนกลาง  รวม 6 หน่วยกิต</t>
  </si>
  <si>
    <t>หมวดวิชาสมรรถนะแกนกลาง  รวม 2 หน่วยกิต</t>
  </si>
  <si>
    <t>หมวดวิชาสมรรถนะวิชาชีพ  รวม 13หน่วยกิต</t>
  </si>
  <si>
    <t>หมวดวิชาสมรรถนะวิชาชีพ  รวม 14 หน่วยกิต</t>
  </si>
  <si>
    <t>หมวดวิชาสมรรถนะวิชาชีพ  รวม 6 หน่วยกิต</t>
  </si>
  <si>
    <t>หมวดวิชาสมรรถนะแกนกลาง  รวม 11 หน่วยกิต</t>
  </si>
  <si>
    <t>หมวดวิชาสมรรถนะวิชาชีพ  รวม 20 หน่วยกิต</t>
  </si>
  <si>
    <t>หมวดวิชาสมรรถนะวิชาชีพ  รวม 4 หน่วยกิต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</si>
</sst>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vertical="center" shrinkToFit="1"/>
    </xf>
    <xf numFmtId="0" fontId="2" fillId="0" borderId="1" xfId="0" quotePrefix="1" applyFont="1" applyBorder="1" applyAlignment="1">
      <alignment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horizontal="center" shrinkToFit="1"/>
    </xf>
    <xf numFmtId="0" fontId="2" fillId="0" borderId="0" xfId="0" applyFont="1" applyBorder="1" applyAlignment="1">
      <alignment shrinkToFit="1"/>
    </xf>
    <xf numFmtId="0" fontId="2" fillId="0" borderId="0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shrinkToFit="1"/>
    </xf>
    <xf numFmtId="0" fontId="1" fillId="0" borderId="3" xfId="0" applyFont="1" applyBorder="1" applyAlignment="1">
      <alignment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15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2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shrinkToFit="1"/>
    </xf>
    <xf numFmtId="0" fontId="1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shrinkToFit="1"/>
    </xf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left" shrinkToFit="1"/>
    </xf>
    <xf numFmtId="0" fontId="2" fillId="2" borderId="1" xfId="0" quotePrefix="1" applyFont="1" applyFill="1" applyBorder="1" applyAlignment="1">
      <alignment shrinkToFit="1"/>
    </xf>
    <xf numFmtId="0" fontId="2" fillId="2" borderId="0" xfId="0" applyFont="1" applyFill="1" applyAlignment="1">
      <alignment shrinkToFit="1"/>
    </xf>
    <xf numFmtId="0" fontId="1" fillId="2" borderId="3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2" fillId="0" borderId="0" xfId="0" quotePrefix="1" applyFont="1" applyBorder="1" applyAlignment="1">
      <alignment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vertical="center" shrinkToFit="1"/>
    </xf>
    <xf numFmtId="0" fontId="2" fillId="2" borderId="0" xfId="0" applyFont="1" applyFill="1" applyBorder="1" applyAlignment="1">
      <alignment horizont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5" xfId="0" applyFont="1" applyBorder="1" applyAlignment="1">
      <alignment vertical="center" shrinkToFit="1"/>
    </xf>
    <xf numFmtId="0" fontId="1" fillId="0" borderId="15" xfId="0" applyFont="1" applyBorder="1" applyAlignment="1">
      <alignment horizontal="center" vertical="top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2" fillId="2" borderId="0" xfId="0" applyFont="1" applyFill="1" applyBorder="1" applyAlignment="1">
      <alignment horizontal="left" shrinkToFit="1"/>
    </xf>
    <xf numFmtId="0" fontId="1" fillId="2" borderId="0" xfId="0" applyFont="1" applyFill="1" applyBorder="1" applyAlignment="1">
      <alignment vertical="center" shrinkToFit="1"/>
    </xf>
    <xf numFmtId="0" fontId="1" fillId="0" borderId="2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right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shrinkToFit="1"/>
    </xf>
    <xf numFmtId="0" fontId="1" fillId="0" borderId="9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3" Type="http://schemas.openxmlformats.org/officeDocument/2006/relationships/image" Target="../media/image8.jpeg"/><Relationship Id="rId7" Type="http://schemas.openxmlformats.org/officeDocument/2006/relationships/image" Target="../media/image12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Relationship Id="rId9" Type="http://schemas.openxmlformats.org/officeDocument/2006/relationships/image" Target="../media/image1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57150</xdr:rowOff>
    </xdr:from>
    <xdr:to>
      <xdr:col>0</xdr:col>
      <xdr:colOff>714375</xdr:colOff>
      <xdr:row>58</xdr:row>
      <xdr:rowOff>180974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68775"/>
          <a:ext cx="695325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66675</xdr:rowOff>
    </xdr:from>
    <xdr:to>
      <xdr:col>0</xdr:col>
      <xdr:colOff>600075</xdr:colOff>
      <xdr:row>115</xdr:row>
      <xdr:rowOff>84667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708975"/>
          <a:ext cx="581025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148</xdr:row>
      <xdr:rowOff>57150</xdr:rowOff>
    </xdr:from>
    <xdr:to>
      <xdr:col>0</xdr:col>
      <xdr:colOff>714375</xdr:colOff>
      <xdr:row>150</xdr:row>
      <xdr:rowOff>121443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4034075"/>
          <a:ext cx="695325" cy="711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57150</xdr:rowOff>
    </xdr:from>
    <xdr:to>
      <xdr:col>0</xdr:col>
      <xdr:colOff>714375</xdr:colOff>
      <xdr:row>85</xdr:row>
      <xdr:rowOff>180975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412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182</xdr:row>
      <xdr:rowOff>57150</xdr:rowOff>
    </xdr:from>
    <xdr:to>
      <xdr:col>0</xdr:col>
      <xdr:colOff>581025</xdr:colOff>
      <xdr:row>184</xdr:row>
      <xdr:rowOff>44450</xdr:rowOff>
    </xdr:to>
    <xdr:pic>
      <xdr:nvPicPr>
        <xdr:cNvPr id="8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863875"/>
          <a:ext cx="561975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217</xdr:row>
      <xdr:rowOff>104775</xdr:rowOff>
    </xdr:from>
    <xdr:to>
      <xdr:col>0</xdr:col>
      <xdr:colOff>723900</xdr:colOff>
      <xdr:row>219</xdr:row>
      <xdr:rowOff>228600</xdr:rowOff>
    </xdr:to>
    <xdr:pic>
      <xdr:nvPicPr>
        <xdr:cNvPr id="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9794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250</xdr:row>
      <xdr:rowOff>57150</xdr:rowOff>
    </xdr:from>
    <xdr:to>
      <xdr:col>0</xdr:col>
      <xdr:colOff>714375</xdr:colOff>
      <xdr:row>252</xdr:row>
      <xdr:rowOff>219076</xdr:rowOff>
    </xdr:to>
    <xdr:pic>
      <xdr:nvPicPr>
        <xdr:cNvPr id="10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3485375"/>
          <a:ext cx="695325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281</xdr:row>
      <xdr:rowOff>114300</xdr:rowOff>
    </xdr:from>
    <xdr:to>
      <xdr:col>0</xdr:col>
      <xdr:colOff>714375</xdr:colOff>
      <xdr:row>283</xdr:row>
      <xdr:rowOff>200025</xdr:rowOff>
    </xdr:to>
    <xdr:pic>
      <xdr:nvPicPr>
        <xdr:cNvPr id="11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734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1151437</xdr:colOff>
      <xdr:row>23</xdr:row>
      <xdr:rowOff>28575</xdr:rowOff>
    </xdr:from>
    <xdr:to>
      <xdr:col>7</xdr:col>
      <xdr:colOff>3037394</xdr:colOff>
      <xdr:row>26</xdr:row>
      <xdr:rowOff>180975</xdr:rowOff>
    </xdr:to>
    <xdr:sp macro="" textlink="">
      <xdr:nvSpPr>
        <xdr:cNvPr id="12" name="TextBox 11"/>
        <xdr:cNvSpPr txBox="1"/>
      </xdr:nvSpPr>
      <xdr:spPr>
        <a:xfrm>
          <a:off x="1151437" y="6819900"/>
          <a:ext cx="11134732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1090049</xdr:colOff>
      <xdr:row>54</xdr:row>
      <xdr:rowOff>0</xdr:rowOff>
    </xdr:from>
    <xdr:to>
      <xdr:col>7</xdr:col>
      <xdr:colOff>2976006</xdr:colOff>
      <xdr:row>56</xdr:row>
      <xdr:rowOff>173567</xdr:rowOff>
    </xdr:to>
    <xdr:sp macro="" textlink="">
      <xdr:nvSpPr>
        <xdr:cNvPr id="20" name="TextBox 19"/>
        <xdr:cNvSpPr txBox="1"/>
      </xdr:nvSpPr>
      <xdr:spPr>
        <a:xfrm>
          <a:off x="1090049" y="16002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1312334</xdr:colOff>
      <xdr:row>78</xdr:row>
      <xdr:rowOff>148166</xdr:rowOff>
    </xdr:from>
    <xdr:to>
      <xdr:col>8</xdr:col>
      <xdr:colOff>97375</xdr:colOff>
      <xdr:row>82</xdr:row>
      <xdr:rowOff>4233</xdr:rowOff>
    </xdr:to>
    <xdr:sp macro="" textlink="">
      <xdr:nvSpPr>
        <xdr:cNvPr id="21" name="TextBox 20"/>
        <xdr:cNvSpPr txBox="1"/>
      </xdr:nvSpPr>
      <xdr:spPr>
        <a:xfrm>
          <a:off x="1312334" y="23537333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1259417</xdr:colOff>
      <xdr:row>109</xdr:row>
      <xdr:rowOff>148166</xdr:rowOff>
    </xdr:from>
    <xdr:to>
      <xdr:col>8</xdr:col>
      <xdr:colOff>44458</xdr:colOff>
      <xdr:row>113</xdr:row>
      <xdr:rowOff>4233</xdr:rowOff>
    </xdr:to>
    <xdr:sp macro="" textlink="">
      <xdr:nvSpPr>
        <xdr:cNvPr id="22" name="TextBox 21"/>
        <xdr:cNvSpPr txBox="1"/>
      </xdr:nvSpPr>
      <xdr:spPr>
        <a:xfrm>
          <a:off x="1259417" y="3272366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1153547</xdr:colOff>
      <xdr:row>145</xdr:row>
      <xdr:rowOff>0</xdr:rowOff>
    </xdr:from>
    <xdr:to>
      <xdr:col>7</xdr:col>
      <xdr:colOff>3039504</xdr:colOff>
      <xdr:row>148</xdr:row>
      <xdr:rowOff>152400</xdr:rowOff>
    </xdr:to>
    <xdr:sp macro="" textlink="">
      <xdr:nvSpPr>
        <xdr:cNvPr id="23" name="TextBox 22"/>
        <xdr:cNvSpPr txBox="1"/>
      </xdr:nvSpPr>
      <xdr:spPr>
        <a:xfrm>
          <a:off x="1153547" y="432435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1280583</xdr:colOff>
      <xdr:row>175</xdr:row>
      <xdr:rowOff>10583</xdr:rowOff>
    </xdr:from>
    <xdr:to>
      <xdr:col>8</xdr:col>
      <xdr:colOff>65624</xdr:colOff>
      <xdr:row>178</xdr:row>
      <xdr:rowOff>162983</xdr:rowOff>
    </xdr:to>
    <xdr:sp macro="" textlink="">
      <xdr:nvSpPr>
        <xdr:cNvPr id="24" name="TextBox 23"/>
        <xdr:cNvSpPr txBox="1"/>
      </xdr:nvSpPr>
      <xdr:spPr>
        <a:xfrm>
          <a:off x="1280583" y="52197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1174713</xdr:colOff>
      <xdr:row>214</xdr:row>
      <xdr:rowOff>0</xdr:rowOff>
    </xdr:from>
    <xdr:to>
      <xdr:col>7</xdr:col>
      <xdr:colOff>3060670</xdr:colOff>
      <xdr:row>217</xdr:row>
      <xdr:rowOff>152400</xdr:rowOff>
    </xdr:to>
    <xdr:sp macro="" textlink="">
      <xdr:nvSpPr>
        <xdr:cNvPr id="25" name="TextBox 24"/>
        <xdr:cNvSpPr txBox="1"/>
      </xdr:nvSpPr>
      <xdr:spPr>
        <a:xfrm>
          <a:off x="1174713" y="6323541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1322917</xdr:colOff>
      <xdr:row>242</xdr:row>
      <xdr:rowOff>264582</xdr:rowOff>
    </xdr:from>
    <xdr:to>
      <xdr:col>8</xdr:col>
      <xdr:colOff>107958</xdr:colOff>
      <xdr:row>246</xdr:row>
      <xdr:rowOff>205316</xdr:rowOff>
    </xdr:to>
    <xdr:sp macro="" textlink="">
      <xdr:nvSpPr>
        <xdr:cNvPr id="26" name="TextBox 25"/>
        <xdr:cNvSpPr txBox="1"/>
      </xdr:nvSpPr>
      <xdr:spPr>
        <a:xfrm>
          <a:off x="1322917" y="7175499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1397000</xdr:colOff>
      <xdr:row>278</xdr:row>
      <xdr:rowOff>74084</xdr:rowOff>
    </xdr:from>
    <xdr:to>
      <xdr:col>8</xdr:col>
      <xdr:colOff>182041</xdr:colOff>
      <xdr:row>280</xdr:row>
      <xdr:rowOff>522817</xdr:rowOff>
    </xdr:to>
    <xdr:sp macro="" textlink="">
      <xdr:nvSpPr>
        <xdr:cNvPr id="27" name="TextBox 26"/>
        <xdr:cNvSpPr txBox="1"/>
      </xdr:nvSpPr>
      <xdr:spPr>
        <a:xfrm>
          <a:off x="1397000" y="8174566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1312334</xdr:colOff>
      <xdr:row>301</xdr:row>
      <xdr:rowOff>42333</xdr:rowOff>
    </xdr:from>
    <xdr:to>
      <xdr:col>8</xdr:col>
      <xdr:colOff>97375</xdr:colOff>
      <xdr:row>304</xdr:row>
      <xdr:rowOff>152400</xdr:rowOff>
    </xdr:to>
    <xdr:sp macro="" textlink="">
      <xdr:nvSpPr>
        <xdr:cNvPr id="28" name="TextBox 27"/>
        <xdr:cNvSpPr txBox="1"/>
      </xdr:nvSpPr>
      <xdr:spPr>
        <a:xfrm>
          <a:off x="1312334" y="89281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57150</xdr:rowOff>
    </xdr:from>
    <xdr:to>
      <xdr:col>0</xdr:col>
      <xdr:colOff>714375</xdr:colOff>
      <xdr:row>58</xdr:row>
      <xdr:rowOff>180974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68775"/>
          <a:ext cx="695325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66675</xdr:rowOff>
    </xdr:from>
    <xdr:to>
      <xdr:col>0</xdr:col>
      <xdr:colOff>600075</xdr:colOff>
      <xdr:row>115</xdr:row>
      <xdr:rowOff>84667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708975"/>
          <a:ext cx="581025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148</xdr:row>
      <xdr:rowOff>57150</xdr:rowOff>
    </xdr:from>
    <xdr:to>
      <xdr:col>0</xdr:col>
      <xdr:colOff>714375</xdr:colOff>
      <xdr:row>150</xdr:row>
      <xdr:rowOff>121443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4034075"/>
          <a:ext cx="695325" cy="711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57150</xdr:rowOff>
    </xdr:from>
    <xdr:to>
      <xdr:col>0</xdr:col>
      <xdr:colOff>714375</xdr:colOff>
      <xdr:row>85</xdr:row>
      <xdr:rowOff>180975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412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182</xdr:row>
      <xdr:rowOff>57150</xdr:rowOff>
    </xdr:from>
    <xdr:to>
      <xdr:col>0</xdr:col>
      <xdr:colOff>581025</xdr:colOff>
      <xdr:row>184</xdr:row>
      <xdr:rowOff>44450</xdr:rowOff>
    </xdr:to>
    <xdr:pic>
      <xdr:nvPicPr>
        <xdr:cNvPr id="8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863875"/>
          <a:ext cx="561975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217</xdr:row>
      <xdr:rowOff>104775</xdr:rowOff>
    </xdr:from>
    <xdr:to>
      <xdr:col>0</xdr:col>
      <xdr:colOff>723900</xdr:colOff>
      <xdr:row>219</xdr:row>
      <xdr:rowOff>228600</xdr:rowOff>
    </xdr:to>
    <xdr:pic>
      <xdr:nvPicPr>
        <xdr:cNvPr id="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9794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250</xdr:row>
      <xdr:rowOff>57150</xdr:rowOff>
    </xdr:from>
    <xdr:to>
      <xdr:col>0</xdr:col>
      <xdr:colOff>714375</xdr:colOff>
      <xdr:row>252</xdr:row>
      <xdr:rowOff>219076</xdr:rowOff>
    </xdr:to>
    <xdr:pic>
      <xdr:nvPicPr>
        <xdr:cNvPr id="10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3485375"/>
          <a:ext cx="695325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281</xdr:row>
      <xdr:rowOff>114300</xdr:rowOff>
    </xdr:from>
    <xdr:to>
      <xdr:col>0</xdr:col>
      <xdr:colOff>714375</xdr:colOff>
      <xdr:row>283</xdr:row>
      <xdr:rowOff>200025</xdr:rowOff>
    </xdr:to>
    <xdr:pic>
      <xdr:nvPicPr>
        <xdr:cNvPr id="11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734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1153549</xdr:colOff>
      <xdr:row>54</xdr:row>
      <xdr:rowOff>42334</xdr:rowOff>
    </xdr:from>
    <xdr:to>
      <xdr:col>7</xdr:col>
      <xdr:colOff>3039506</xdr:colOff>
      <xdr:row>56</xdr:row>
      <xdr:rowOff>215901</xdr:rowOff>
    </xdr:to>
    <xdr:sp macro="" textlink="">
      <xdr:nvSpPr>
        <xdr:cNvPr id="13" name="TextBox 12"/>
        <xdr:cNvSpPr txBox="1"/>
      </xdr:nvSpPr>
      <xdr:spPr>
        <a:xfrm>
          <a:off x="1153549" y="16044334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1259417</xdr:colOff>
      <xdr:row>109</xdr:row>
      <xdr:rowOff>148166</xdr:rowOff>
    </xdr:from>
    <xdr:to>
      <xdr:col>8</xdr:col>
      <xdr:colOff>44458</xdr:colOff>
      <xdr:row>113</xdr:row>
      <xdr:rowOff>4233</xdr:rowOff>
    </xdr:to>
    <xdr:sp macro="" textlink="">
      <xdr:nvSpPr>
        <xdr:cNvPr id="15" name="TextBox 14"/>
        <xdr:cNvSpPr txBox="1"/>
      </xdr:nvSpPr>
      <xdr:spPr>
        <a:xfrm>
          <a:off x="1259417" y="32609366"/>
          <a:ext cx="11129441" cy="10371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1153547</xdr:colOff>
      <xdr:row>145</xdr:row>
      <xdr:rowOff>0</xdr:rowOff>
    </xdr:from>
    <xdr:to>
      <xdr:col>7</xdr:col>
      <xdr:colOff>3039504</xdr:colOff>
      <xdr:row>148</xdr:row>
      <xdr:rowOff>152400</xdr:rowOff>
    </xdr:to>
    <xdr:sp macro="" textlink="">
      <xdr:nvSpPr>
        <xdr:cNvPr id="16" name="TextBox 15"/>
        <xdr:cNvSpPr txBox="1"/>
      </xdr:nvSpPr>
      <xdr:spPr>
        <a:xfrm>
          <a:off x="1153547" y="43091100"/>
          <a:ext cx="11134732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1280583</xdr:colOff>
      <xdr:row>175</xdr:row>
      <xdr:rowOff>10583</xdr:rowOff>
    </xdr:from>
    <xdr:to>
      <xdr:col>8</xdr:col>
      <xdr:colOff>65624</xdr:colOff>
      <xdr:row>178</xdr:row>
      <xdr:rowOff>162983</xdr:rowOff>
    </xdr:to>
    <xdr:sp macro="" textlink="">
      <xdr:nvSpPr>
        <xdr:cNvPr id="17" name="TextBox 16"/>
        <xdr:cNvSpPr txBox="1"/>
      </xdr:nvSpPr>
      <xdr:spPr>
        <a:xfrm>
          <a:off x="1280583" y="52017083"/>
          <a:ext cx="11129441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1174713</xdr:colOff>
      <xdr:row>214</xdr:row>
      <xdr:rowOff>0</xdr:rowOff>
    </xdr:from>
    <xdr:to>
      <xdr:col>7</xdr:col>
      <xdr:colOff>3060670</xdr:colOff>
      <xdr:row>217</xdr:row>
      <xdr:rowOff>152400</xdr:rowOff>
    </xdr:to>
    <xdr:sp macro="" textlink="">
      <xdr:nvSpPr>
        <xdr:cNvPr id="18" name="TextBox 17"/>
        <xdr:cNvSpPr txBox="1"/>
      </xdr:nvSpPr>
      <xdr:spPr>
        <a:xfrm>
          <a:off x="1174713" y="62988825"/>
          <a:ext cx="11134732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1322917</xdr:colOff>
      <xdr:row>242</xdr:row>
      <xdr:rowOff>264582</xdr:rowOff>
    </xdr:from>
    <xdr:to>
      <xdr:col>8</xdr:col>
      <xdr:colOff>107958</xdr:colOff>
      <xdr:row>246</xdr:row>
      <xdr:rowOff>205316</xdr:rowOff>
    </xdr:to>
    <xdr:sp macro="" textlink="">
      <xdr:nvSpPr>
        <xdr:cNvPr id="19" name="TextBox 18"/>
        <xdr:cNvSpPr txBox="1"/>
      </xdr:nvSpPr>
      <xdr:spPr>
        <a:xfrm>
          <a:off x="1322917" y="71483007"/>
          <a:ext cx="11129441" cy="1045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1397000</xdr:colOff>
      <xdr:row>278</xdr:row>
      <xdr:rowOff>74084</xdr:rowOff>
    </xdr:from>
    <xdr:to>
      <xdr:col>8</xdr:col>
      <xdr:colOff>182041</xdr:colOff>
      <xdr:row>280</xdr:row>
      <xdr:rowOff>522817</xdr:rowOff>
    </xdr:to>
    <xdr:sp macro="" textlink="">
      <xdr:nvSpPr>
        <xdr:cNvPr id="20" name="TextBox 19"/>
        <xdr:cNvSpPr txBox="1"/>
      </xdr:nvSpPr>
      <xdr:spPr>
        <a:xfrm>
          <a:off x="1397000" y="81484259"/>
          <a:ext cx="11129441" cy="1039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1312334</xdr:colOff>
      <xdr:row>301</xdr:row>
      <xdr:rowOff>42333</xdr:rowOff>
    </xdr:from>
    <xdr:to>
      <xdr:col>8</xdr:col>
      <xdr:colOff>97375</xdr:colOff>
      <xdr:row>304</xdr:row>
      <xdr:rowOff>152400</xdr:rowOff>
    </xdr:to>
    <xdr:sp macro="" textlink="">
      <xdr:nvSpPr>
        <xdr:cNvPr id="21" name="TextBox 20"/>
        <xdr:cNvSpPr txBox="1"/>
      </xdr:nvSpPr>
      <xdr:spPr>
        <a:xfrm>
          <a:off x="1312334" y="88948683"/>
          <a:ext cx="11129441" cy="103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57150</xdr:rowOff>
    </xdr:from>
    <xdr:to>
      <xdr:col>0</xdr:col>
      <xdr:colOff>714375</xdr:colOff>
      <xdr:row>58</xdr:row>
      <xdr:rowOff>180974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68775"/>
          <a:ext cx="695325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57150</xdr:rowOff>
    </xdr:from>
    <xdr:to>
      <xdr:col>0</xdr:col>
      <xdr:colOff>714375</xdr:colOff>
      <xdr:row>85</xdr:row>
      <xdr:rowOff>180976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412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57150</xdr:rowOff>
    </xdr:from>
    <xdr:to>
      <xdr:col>0</xdr:col>
      <xdr:colOff>714375</xdr:colOff>
      <xdr:row>115</xdr:row>
      <xdr:rowOff>176743</xdr:rowOff>
    </xdr:to>
    <xdr:pic>
      <xdr:nvPicPr>
        <xdr:cNvPr id="20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3748900"/>
          <a:ext cx="695325" cy="712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61382</xdr:colOff>
      <xdr:row>147</xdr:row>
      <xdr:rowOff>71968</xdr:rowOff>
    </xdr:from>
    <xdr:to>
      <xdr:col>0</xdr:col>
      <xdr:colOff>756707</xdr:colOff>
      <xdr:row>149</xdr:row>
      <xdr:rowOff>147110</xdr:rowOff>
    </xdr:to>
    <xdr:pic>
      <xdr:nvPicPr>
        <xdr:cNvPr id="23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2" y="43908135"/>
          <a:ext cx="695325" cy="72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296333</xdr:rowOff>
    </xdr:from>
    <xdr:to>
      <xdr:col>11</xdr:col>
      <xdr:colOff>0</xdr:colOff>
      <xdr:row>27</xdr:row>
      <xdr:rowOff>296333</xdr:rowOff>
    </xdr:to>
    <xdr:cxnSp macro="">
      <xdr:nvCxnSpPr>
        <xdr:cNvPr id="27" name="ตัวเชื่อมต่อตรง 26"/>
        <xdr:cNvCxnSpPr/>
      </xdr:nvCxnSpPr>
      <xdr:spPr>
        <a:xfrm>
          <a:off x="0" y="8297333"/>
          <a:ext cx="1340908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285750</xdr:rowOff>
    </xdr:to>
    <xdr:cxnSp macro="">
      <xdr:nvCxnSpPr>
        <xdr:cNvPr id="34" name="ตัวเชื่อมต่อตรง 33"/>
        <xdr:cNvCxnSpPr/>
      </xdr:nvCxnSpPr>
      <xdr:spPr>
        <a:xfrm>
          <a:off x="12361333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4234</xdr:colOff>
      <xdr:row>27</xdr:row>
      <xdr:rowOff>14817</xdr:rowOff>
    </xdr:from>
    <xdr:to>
      <xdr:col>9</xdr:col>
      <xdr:colOff>4234</xdr:colOff>
      <xdr:row>27</xdr:row>
      <xdr:rowOff>300567</xdr:rowOff>
    </xdr:to>
    <xdr:cxnSp macro="">
      <xdr:nvCxnSpPr>
        <xdr:cNvPr id="35" name="ตัวเชื่อมต่อตรง 34"/>
        <xdr:cNvCxnSpPr/>
      </xdr:nvCxnSpPr>
      <xdr:spPr>
        <a:xfrm>
          <a:off x="12714817" y="8015817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27</xdr:row>
      <xdr:rowOff>10584</xdr:rowOff>
    </xdr:from>
    <xdr:to>
      <xdr:col>10</xdr:col>
      <xdr:colOff>0</xdr:colOff>
      <xdr:row>27</xdr:row>
      <xdr:rowOff>296334</xdr:rowOff>
    </xdr:to>
    <xdr:cxnSp macro="">
      <xdr:nvCxnSpPr>
        <xdr:cNvPr id="36" name="ตัวเชื่อมต่อตรง 35"/>
        <xdr:cNvCxnSpPr/>
      </xdr:nvCxnSpPr>
      <xdr:spPr>
        <a:xfrm>
          <a:off x="13059833" y="8011584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285750</xdr:rowOff>
    </xdr:to>
    <xdr:cxnSp macro="">
      <xdr:nvCxnSpPr>
        <xdr:cNvPr id="37" name="ตัวเชื่อมต่อตรง 36"/>
        <xdr:cNvCxnSpPr/>
      </xdr:nvCxnSpPr>
      <xdr:spPr>
        <a:xfrm>
          <a:off x="0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285750</xdr:rowOff>
    </xdr:to>
    <xdr:cxnSp macro="">
      <xdr:nvCxnSpPr>
        <xdr:cNvPr id="38" name="ตัวเชื่อมต่อตรง 37"/>
        <xdr:cNvCxnSpPr/>
      </xdr:nvCxnSpPr>
      <xdr:spPr>
        <a:xfrm>
          <a:off x="3481917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0</xdr:colOff>
      <xdr:row>27</xdr:row>
      <xdr:rowOff>285750</xdr:rowOff>
    </xdr:to>
    <xdr:cxnSp macro="">
      <xdr:nvCxnSpPr>
        <xdr:cNvPr id="39" name="ตัวเชื่อมต่อตรง 38"/>
        <xdr:cNvCxnSpPr/>
      </xdr:nvCxnSpPr>
      <xdr:spPr>
        <a:xfrm>
          <a:off x="4296833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285750</xdr:rowOff>
    </xdr:to>
    <xdr:cxnSp macro="">
      <xdr:nvCxnSpPr>
        <xdr:cNvPr id="40" name="ตัวเชื่อมต่อตรง 39"/>
        <xdr:cNvCxnSpPr/>
      </xdr:nvCxnSpPr>
      <xdr:spPr>
        <a:xfrm>
          <a:off x="7397750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285750</xdr:rowOff>
    </xdr:to>
    <xdr:cxnSp macro="">
      <xdr:nvCxnSpPr>
        <xdr:cNvPr id="41" name="ตัวเชื่อมต่อตรง 40"/>
        <xdr:cNvCxnSpPr/>
      </xdr:nvCxnSpPr>
      <xdr:spPr>
        <a:xfrm>
          <a:off x="7747000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0</xdr:colOff>
      <xdr:row>27</xdr:row>
      <xdr:rowOff>285750</xdr:rowOff>
    </xdr:to>
    <xdr:cxnSp macro="">
      <xdr:nvCxnSpPr>
        <xdr:cNvPr id="42" name="ตัวเชื่อมต่อตรง 41"/>
        <xdr:cNvCxnSpPr/>
      </xdr:nvCxnSpPr>
      <xdr:spPr>
        <a:xfrm>
          <a:off x="8096250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285750</xdr:rowOff>
    </xdr:to>
    <xdr:cxnSp macro="">
      <xdr:nvCxnSpPr>
        <xdr:cNvPr id="43" name="ตัวเชื่อมต่อตรง 42"/>
        <xdr:cNvCxnSpPr/>
      </xdr:nvCxnSpPr>
      <xdr:spPr>
        <a:xfrm>
          <a:off x="8445500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27</xdr:row>
      <xdr:rowOff>0</xdr:rowOff>
    </xdr:from>
    <xdr:to>
      <xdr:col>7</xdr:col>
      <xdr:colOff>0</xdr:colOff>
      <xdr:row>27</xdr:row>
      <xdr:rowOff>285750</xdr:rowOff>
    </xdr:to>
    <xdr:cxnSp macro="">
      <xdr:nvCxnSpPr>
        <xdr:cNvPr id="44" name="ตัวเชื่อมต่อตรง 43"/>
        <xdr:cNvCxnSpPr/>
      </xdr:nvCxnSpPr>
      <xdr:spPr>
        <a:xfrm>
          <a:off x="9260417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27</xdr:row>
      <xdr:rowOff>0</xdr:rowOff>
    </xdr:from>
    <xdr:to>
      <xdr:col>11</xdr:col>
      <xdr:colOff>0</xdr:colOff>
      <xdr:row>27</xdr:row>
      <xdr:rowOff>285750</xdr:rowOff>
    </xdr:to>
    <xdr:cxnSp macro="">
      <xdr:nvCxnSpPr>
        <xdr:cNvPr id="45" name="ตัวเชื่อมต่อตรง 44"/>
        <xdr:cNvCxnSpPr/>
      </xdr:nvCxnSpPr>
      <xdr:spPr>
        <a:xfrm>
          <a:off x="13409083" y="8001000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1206500</xdr:colOff>
      <xdr:row>27</xdr:row>
      <xdr:rowOff>582079</xdr:rowOff>
    </xdr:from>
    <xdr:to>
      <xdr:col>7</xdr:col>
      <xdr:colOff>3092457</xdr:colOff>
      <xdr:row>27</xdr:row>
      <xdr:rowOff>1623479</xdr:rowOff>
    </xdr:to>
    <xdr:sp macro="" textlink="">
      <xdr:nvSpPr>
        <xdr:cNvPr id="31" name="TextBox 30"/>
        <xdr:cNvSpPr txBox="1"/>
      </xdr:nvSpPr>
      <xdr:spPr>
        <a:xfrm>
          <a:off x="1206500" y="858307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1164167</xdr:colOff>
      <xdr:row>54</xdr:row>
      <xdr:rowOff>10583</xdr:rowOff>
    </xdr:from>
    <xdr:to>
      <xdr:col>7</xdr:col>
      <xdr:colOff>3050124</xdr:colOff>
      <xdr:row>56</xdr:row>
      <xdr:rowOff>184150</xdr:rowOff>
    </xdr:to>
    <xdr:sp macro="" textlink="">
      <xdr:nvSpPr>
        <xdr:cNvPr id="32" name="TextBox 31"/>
        <xdr:cNvSpPr txBox="1"/>
      </xdr:nvSpPr>
      <xdr:spPr>
        <a:xfrm>
          <a:off x="1164167" y="173672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1206500</xdr:colOff>
      <xdr:row>82</xdr:row>
      <xdr:rowOff>21167</xdr:rowOff>
    </xdr:from>
    <xdr:to>
      <xdr:col>7</xdr:col>
      <xdr:colOff>3092457</xdr:colOff>
      <xdr:row>83</xdr:row>
      <xdr:rowOff>268817</xdr:rowOff>
    </xdr:to>
    <xdr:sp macro="" textlink="">
      <xdr:nvSpPr>
        <xdr:cNvPr id="33" name="TextBox 32"/>
        <xdr:cNvSpPr txBox="1"/>
      </xdr:nvSpPr>
      <xdr:spPr>
        <a:xfrm>
          <a:off x="1206500" y="25950334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1132417</xdr:colOff>
      <xdr:row>109</xdr:row>
      <xdr:rowOff>127000</xdr:rowOff>
    </xdr:from>
    <xdr:to>
      <xdr:col>7</xdr:col>
      <xdr:colOff>3018374</xdr:colOff>
      <xdr:row>112</xdr:row>
      <xdr:rowOff>279400</xdr:rowOff>
    </xdr:to>
    <xdr:sp macro="" textlink="">
      <xdr:nvSpPr>
        <xdr:cNvPr id="46" name="TextBox 45"/>
        <xdr:cNvSpPr txBox="1"/>
      </xdr:nvSpPr>
      <xdr:spPr>
        <a:xfrm>
          <a:off x="1132417" y="34554583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1037167</xdr:colOff>
      <xdr:row>142</xdr:row>
      <xdr:rowOff>275167</xdr:rowOff>
    </xdr:from>
    <xdr:to>
      <xdr:col>7</xdr:col>
      <xdr:colOff>2923124</xdr:colOff>
      <xdr:row>146</xdr:row>
      <xdr:rowOff>131233</xdr:rowOff>
    </xdr:to>
    <xdr:sp macro="" textlink="">
      <xdr:nvSpPr>
        <xdr:cNvPr id="47" name="TextBox 46"/>
        <xdr:cNvSpPr txBox="1"/>
      </xdr:nvSpPr>
      <xdr:spPr>
        <a:xfrm>
          <a:off x="1037167" y="444817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1132416</xdr:colOff>
      <xdr:row>170</xdr:row>
      <xdr:rowOff>10583</xdr:rowOff>
    </xdr:from>
    <xdr:to>
      <xdr:col>7</xdr:col>
      <xdr:colOff>3018373</xdr:colOff>
      <xdr:row>173</xdr:row>
      <xdr:rowOff>162983</xdr:rowOff>
    </xdr:to>
    <xdr:sp macro="" textlink="">
      <xdr:nvSpPr>
        <xdr:cNvPr id="48" name="TextBox 47"/>
        <xdr:cNvSpPr txBox="1"/>
      </xdr:nvSpPr>
      <xdr:spPr>
        <a:xfrm>
          <a:off x="1132416" y="5256741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66675</xdr:rowOff>
    </xdr:from>
    <xdr:to>
      <xdr:col>0</xdr:col>
      <xdr:colOff>600075</xdr:colOff>
      <xdr:row>2</xdr:row>
      <xdr:rowOff>84667</xdr:rowOff>
    </xdr:to>
    <xdr:pic>
      <xdr:nvPicPr>
        <xdr:cNvPr id="20" name="รูปภาพ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827508"/>
          <a:ext cx="581025" cy="61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57150</xdr:rowOff>
    </xdr:from>
    <xdr:to>
      <xdr:col>0</xdr:col>
      <xdr:colOff>714375</xdr:colOff>
      <xdr:row>39</xdr:row>
      <xdr:rowOff>174359</xdr:rowOff>
    </xdr:to>
    <xdr:pic>
      <xdr:nvPicPr>
        <xdr:cNvPr id="24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910483"/>
          <a:ext cx="695325" cy="709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57150</xdr:rowOff>
    </xdr:from>
    <xdr:to>
      <xdr:col>0</xdr:col>
      <xdr:colOff>581025</xdr:colOff>
      <xdr:row>68</xdr:row>
      <xdr:rowOff>44450</xdr:rowOff>
    </xdr:to>
    <xdr:pic>
      <xdr:nvPicPr>
        <xdr:cNvPr id="27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88733"/>
          <a:ext cx="561975" cy="57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1121832</xdr:colOff>
      <xdr:row>34</xdr:row>
      <xdr:rowOff>84664</xdr:rowOff>
    </xdr:from>
    <xdr:to>
      <xdr:col>11</xdr:col>
      <xdr:colOff>10582</xdr:colOff>
      <xdr:row>37</xdr:row>
      <xdr:rowOff>237064</xdr:rowOff>
    </xdr:to>
    <xdr:sp macro="" textlink="">
      <xdr:nvSpPr>
        <xdr:cNvPr id="9" name="TextBox 8"/>
        <xdr:cNvSpPr txBox="1"/>
      </xdr:nvSpPr>
      <xdr:spPr>
        <a:xfrm>
          <a:off x="1121832" y="10159997"/>
          <a:ext cx="12297833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1164167</xdr:colOff>
      <xdr:row>63</xdr:row>
      <xdr:rowOff>42333</xdr:rowOff>
    </xdr:from>
    <xdr:to>
      <xdr:col>7</xdr:col>
      <xdr:colOff>3050124</xdr:colOff>
      <xdr:row>66</xdr:row>
      <xdr:rowOff>194733</xdr:rowOff>
    </xdr:to>
    <xdr:sp macro="" textlink="">
      <xdr:nvSpPr>
        <xdr:cNvPr id="10" name="TextBox 9"/>
        <xdr:cNvSpPr txBox="1"/>
      </xdr:nvSpPr>
      <xdr:spPr>
        <a:xfrm>
          <a:off x="1164167" y="18711333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920760</xdr:colOff>
      <xdr:row>99</xdr:row>
      <xdr:rowOff>42333</xdr:rowOff>
    </xdr:from>
    <xdr:to>
      <xdr:col>7</xdr:col>
      <xdr:colOff>2806717</xdr:colOff>
      <xdr:row>101</xdr:row>
      <xdr:rowOff>205316</xdr:rowOff>
    </xdr:to>
    <xdr:sp macro="" textlink="">
      <xdr:nvSpPr>
        <xdr:cNvPr id="11" name="TextBox 10"/>
        <xdr:cNvSpPr txBox="1"/>
      </xdr:nvSpPr>
      <xdr:spPr>
        <a:xfrm>
          <a:off x="920760" y="29379333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1185333</xdr:colOff>
      <xdr:row>128</xdr:row>
      <xdr:rowOff>10583</xdr:rowOff>
    </xdr:from>
    <xdr:to>
      <xdr:col>7</xdr:col>
      <xdr:colOff>3071290</xdr:colOff>
      <xdr:row>131</xdr:row>
      <xdr:rowOff>162983</xdr:rowOff>
    </xdr:to>
    <xdr:sp macro="" textlink="">
      <xdr:nvSpPr>
        <xdr:cNvPr id="12" name="TextBox 11"/>
        <xdr:cNvSpPr txBox="1"/>
      </xdr:nvSpPr>
      <xdr:spPr>
        <a:xfrm>
          <a:off x="1185333" y="38227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0</xdr:col>
      <xdr:colOff>771525</xdr:colOff>
      <xdr:row>2</xdr:row>
      <xdr:rowOff>207596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666750" cy="683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66675</xdr:rowOff>
    </xdr:from>
    <xdr:to>
      <xdr:col>0</xdr:col>
      <xdr:colOff>773430</xdr:colOff>
      <xdr:row>32</xdr:row>
      <xdr:rowOff>200025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53425"/>
          <a:ext cx="66865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95251</xdr:rowOff>
    </xdr:from>
    <xdr:to>
      <xdr:col>0</xdr:col>
      <xdr:colOff>716757</xdr:colOff>
      <xdr:row>64</xdr:row>
      <xdr:rowOff>209551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35401"/>
          <a:ext cx="650082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92</xdr:row>
      <xdr:rowOff>76201</xdr:rowOff>
    </xdr:from>
    <xdr:to>
      <xdr:col>0</xdr:col>
      <xdr:colOff>763430</xdr:colOff>
      <xdr:row>94</xdr:row>
      <xdr:rowOff>228601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4803101"/>
          <a:ext cx="68723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122</xdr:row>
      <xdr:rowOff>66675</xdr:rowOff>
    </xdr:from>
    <xdr:to>
      <xdr:col>0</xdr:col>
      <xdr:colOff>753904</xdr:colOff>
      <xdr:row>124</xdr:row>
      <xdr:rowOff>238125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080325"/>
          <a:ext cx="68722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154</xdr:row>
      <xdr:rowOff>53977</xdr:rowOff>
    </xdr:from>
    <xdr:to>
      <xdr:col>0</xdr:col>
      <xdr:colOff>771525</xdr:colOff>
      <xdr:row>156</xdr:row>
      <xdr:rowOff>195143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1173402"/>
          <a:ext cx="676275" cy="693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184</xdr:row>
      <xdr:rowOff>99486</xdr:rowOff>
    </xdr:from>
    <xdr:to>
      <xdr:col>0</xdr:col>
      <xdr:colOff>714375</xdr:colOff>
      <xdr:row>186</xdr:row>
      <xdr:rowOff>173136</xdr:rowOff>
    </xdr:to>
    <xdr:pic>
      <xdr:nvPicPr>
        <xdr:cNvPr id="8" name="รูปภาพ 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9505661"/>
          <a:ext cx="609600" cy="62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246</xdr:row>
      <xdr:rowOff>69851</xdr:rowOff>
    </xdr:from>
    <xdr:to>
      <xdr:col>0</xdr:col>
      <xdr:colOff>760388</xdr:colOff>
      <xdr:row>248</xdr:row>
      <xdr:rowOff>180975</xdr:rowOff>
    </xdr:to>
    <xdr:pic>
      <xdr:nvPicPr>
        <xdr:cNvPr id="9" name="รูปภาพ 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73301"/>
          <a:ext cx="646088" cy="663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214</xdr:row>
      <xdr:rowOff>60327</xdr:rowOff>
    </xdr:from>
    <xdr:to>
      <xdr:col>0</xdr:col>
      <xdr:colOff>674144</xdr:colOff>
      <xdr:row>216</xdr:row>
      <xdr:rowOff>171450</xdr:rowOff>
    </xdr:to>
    <xdr:pic>
      <xdr:nvPicPr>
        <xdr:cNvPr id="16" name="รูปภาพ 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753252"/>
          <a:ext cx="588419" cy="606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27</xdr:row>
      <xdr:rowOff>28575</xdr:rowOff>
    </xdr:from>
    <xdr:to>
      <xdr:col>11</xdr:col>
      <xdr:colOff>192624</xdr:colOff>
      <xdr:row>30</xdr:row>
      <xdr:rowOff>241300</xdr:rowOff>
    </xdr:to>
    <xdr:sp macro="" textlink="">
      <xdr:nvSpPr>
        <xdr:cNvPr id="36" name="TextBox 35"/>
        <xdr:cNvSpPr txBox="1"/>
      </xdr:nvSpPr>
      <xdr:spPr>
        <a:xfrm>
          <a:off x="57150" y="74866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11</xdr:col>
      <xdr:colOff>135474</xdr:colOff>
      <xdr:row>62</xdr:row>
      <xdr:rowOff>212725</xdr:rowOff>
    </xdr:to>
    <xdr:sp macro="" textlink="">
      <xdr:nvSpPr>
        <xdr:cNvPr id="28" name="TextBox 27"/>
        <xdr:cNvSpPr txBox="1"/>
      </xdr:nvSpPr>
      <xdr:spPr>
        <a:xfrm>
          <a:off x="0" y="156114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90</xdr:row>
      <xdr:rowOff>0</xdr:rowOff>
    </xdr:from>
    <xdr:to>
      <xdr:col>11</xdr:col>
      <xdr:colOff>135474</xdr:colOff>
      <xdr:row>92</xdr:row>
      <xdr:rowOff>212725</xdr:rowOff>
    </xdr:to>
    <xdr:sp macro="" textlink="">
      <xdr:nvSpPr>
        <xdr:cNvPr id="29" name="TextBox 28"/>
        <xdr:cNvSpPr txBox="1"/>
      </xdr:nvSpPr>
      <xdr:spPr>
        <a:xfrm>
          <a:off x="0" y="241744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120</xdr:row>
      <xdr:rowOff>0</xdr:rowOff>
    </xdr:from>
    <xdr:to>
      <xdr:col>11</xdr:col>
      <xdr:colOff>135474</xdr:colOff>
      <xdr:row>122</xdr:row>
      <xdr:rowOff>155575</xdr:rowOff>
    </xdr:to>
    <xdr:sp macro="" textlink="">
      <xdr:nvSpPr>
        <xdr:cNvPr id="30" name="TextBox 29"/>
        <xdr:cNvSpPr txBox="1"/>
      </xdr:nvSpPr>
      <xdr:spPr>
        <a:xfrm>
          <a:off x="0" y="3273742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150</xdr:row>
      <xdr:rowOff>0</xdr:rowOff>
    </xdr:from>
    <xdr:to>
      <xdr:col>11</xdr:col>
      <xdr:colOff>135474</xdr:colOff>
      <xdr:row>153</xdr:row>
      <xdr:rowOff>241300</xdr:rowOff>
    </xdr:to>
    <xdr:sp macro="" textlink="">
      <xdr:nvSpPr>
        <xdr:cNvPr id="31" name="TextBox 30"/>
        <xdr:cNvSpPr txBox="1"/>
      </xdr:nvSpPr>
      <xdr:spPr>
        <a:xfrm>
          <a:off x="0" y="406527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11</xdr:col>
      <xdr:colOff>135474</xdr:colOff>
      <xdr:row>184</xdr:row>
      <xdr:rowOff>212725</xdr:rowOff>
    </xdr:to>
    <xdr:sp macro="" textlink="">
      <xdr:nvSpPr>
        <xdr:cNvPr id="32" name="TextBox 31"/>
        <xdr:cNvSpPr txBox="1"/>
      </xdr:nvSpPr>
      <xdr:spPr>
        <a:xfrm>
          <a:off x="0" y="491871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212</xdr:row>
      <xdr:rowOff>0</xdr:rowOff>
    </xdr:from>
    <xdr:to>
      <xdr:col>11</xdr:col>
      <xdr:colOff>135474</xdr:colOff>
      <xdr:row>214</xdr:row>
      <xdr:rowOff>155575</xdr:rowOff>
    </xdr:to>
    <xdr:sp macro="" textlink="">
      <xdr:nvSpPr>
        <xdr:cNvPr id="33" name="TextBox 32"/>
        <xdr:cNvSpPr txBox="1"/>
      </xdr:nvSpPr>
      <xdr:spPr>
        <a:xfrm>
          <a:off x="0" y="577500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244</xdr:row>
      <xdr:rowOff>0</xdr:rowOff>
    </xdr:from>
    <xdr:to>
      <xdr:col>11</xdr:col>
      <xdr:colOff>135474</xdr:colOff>
      <xdr:row>246</xdr:row>
      <xdr:rowOff>212725</xdr:rowOff>
    </xdr:to>
    <xdr:sp macro="" textlink="">
      <xdr:nvSpPr>
        <xdr:cNvPr id="34" name="TextBox 33"/>
        <xdr:cNvSpPr txBox="1"/>
      </xdr:nvSpPr>
      <xdr:spPr>
        <a:xfrm>
          <a:off x="0" y="660939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272</xdr:row>
      <xdr:rowOff>0</xdr:rowOff>
    </xdr:from>
    <xdr:to>
      <xdr:col>11</xdr:col>
      <xdr:colOff>135474</xdr:colOff>
      <xdr:row>275</xdr:row>
      <xdr:rowOff>212725</xdr:rowOff>
    </xdr:to>
    <xdr:sp macro="" textlink="">
      <xdr:nvSpPr>
        <xdr:cNvPr id="35" name="TextBox 34"/>
        <xdr:cNvSpPr txBox="1"/>
      </xdr:nvSpPr>
      <xdr:spPr>
        <a:xfrm>
          <a:off x="0" y="741045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(นายสุระพงษ์  แสนบุญรัตน์)    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	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รองผู้อำนวยการฝ่ายวิชาการ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285750</xdr:rowOff>
    </xdr:to>
    <xdr:cxnSp macro="">
      <xdr:nvCxnSpPr>
        <xdr:cNvPr id="12" name="ตัวเชื่อมต่อตรง 11"/>
        <xdr:cNvCxnSpPr/>
      </xdr:nvCxnSpPr>
      <xdr:spPr>
        <a:xfrm>
          <a:off x="0" y="7972425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1312328</xdr:colOff>
      <xdr:row>29</xdr:row>
      <xdr:rowOff>63489</xdr:rowOff>
    </xdr:from>
    <xdr:to>
      <xdr:col>8</xdr:col>
      <xdr:colOff>97369</xdr:colOff>
      <xdr:row>32</xdr:row>
      <xdr:rowOff>215889</xdr:rowOff>
    </xdr:to>
    <xdr:sp macro="" textlink="">
      <xdr:nvSpPr>
        <xdr:cNvPr id="21" name="TextBox 20"/>
        <xdr:cNvSpPr txBox="1"/>
      </xdr:nvSpPr>
      <xdr:spPr>
        <a:xfrm>
          <a:off x="1312328" y="865715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32</xdr:row>
      <xdr:rowOff>57150</xdr:rowOff>
    </xdr:from>
    <xdr:to>
      <xdr:col>0</xdr:col>
      <xdr:colOff>714375</xdr:colOff>
      <xdr:row>34</xdr:row>
      <xdr:rowOff>180975</xdr:rowOff>
    </xdr:to>
    <xdr:pic>
      <xdr:nvPicPr>
        <xdr:cNvPr id="2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774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1174750</xdr:colOff>
      <xdr:row>59</xdr:row>
      <xdr:rowOff>63500</xdr:rowOff>
    </xdr:from>
    <xdr:to>
      <xdr:col>7</xdr:col>
      <xdr:colOff>3060707</xdr:colOff>
      <xdr:row>62</xdr:row>
      <xdr:rowOff>215900</xdr:rowOff>
    </xdr:to>
    <xdr:sp macro="" textlink="">
      <xdr:nvSpPr>
        <xdr:cNvPr id="28" name="TextBox 27"/>
        <xdr:cNvSpPr txBox="1"/>
      </xdr:nvSpPr>
      <xdr:spPr>
        <a:xfrm>
          <a:off x="1174750" y="1754716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62</xdr:row>
      <xdr:rowOff>57150</xdr:rowOff>
    </xdr:from>
    <xdr:to>
      <xdr:col>0</xdr:col>
      <xdr:colOff>714375</xdr:colOff>
      <xdr:row>64</xdr:row>
      <xdr:rowOff>180974</xdr:rowOff>
    </xdr:to>
    <xdr:pic>
      <xdr:nvPicPr>
        <xdr:cNvPr id="2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21325"/>
          <a:ext cx="695325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1164146</xdr:colOff>
      <xdr:row>91</xdr:row>
      <xdr:rowOff>63497</xdr:rowOff>
    </xdr:from>
    <xdr:to>
      <xdr:col>7</xdr:col>
      <xdr:colOff>3050103</xdr:colOff>
      <xdr:row>94</xdr:row>
      <xdr:rowOff>215897</xdr:rowOff>
    </xdr:to>
    <xdr:sp macro="" textlink="">
      <xdr:nvSpPr>
        <xdr:cNvPr id="30" name="TextBox 29"/>
        <xdr:cNvSpPr txBox="1"/>
      </xdr:nvSpPr>
      <xdr:spPr>
        <a:xfrm>
          <a:off x="1164146" y="2702983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94</xdr:row>
      <xdr:rowOff>57150</xdr:rowOff>
    </xdr:from>
    <xdr:to>
      <xdr:col>0</xdr:col>
      <xdr:colOff>714375</xdr:colOff>
      <xdr:row>96</xdr:row>
      <xdr:rowOff>180976</xdr:rowOff>
    </xdr:to>
    <xdr:pic>
      <xdr:nvPicPr>
        <xdr:cNvPr id="31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689050"/>
          <a:ext cx="695325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1259377</xdr:colOff>
      <xdr:row>121</xdr:row>
      <xdr:rowOff>52915</xdr:rowOff>
    </xdr:from>
    <xdr:to>
      <xdr:col>8</xdr:col>
      <xdr:colOff>44418</xdr:colOff>
      <xdr:row>124</xdr:row>
      <xdr:rowOff>205315</xdr:rowOff>
    </xdr:to>
    <xdr:sp macro="" textlink="">
      <xdr:nvSpPr>
        <xdr:cNvPr id="33" name="TextBox 32"/>
        <xdr:cNvSpPr txBox="1"/>
      </xdr:nvSpPr>
      <xdr:spPr>
        <a:xfrm>
          <a:off x="1259377" y="35909248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124</xdr:row>
      <xdr:rowOff>57150</xdr:rowOff>
    </xdr:from>
    <xdr:to>
      <xdr:col>0</xdr:col>
      <xdr:colOff>714375</xdr:colOff>
      <xdr:row>126</xdr:row>
      <xdr:rowOff>176743</xdr:rowOff>
    </xdr:to>
    <xdr:pic>
      <xdr:nvPicPr>
        <xdr:cNvPr id="34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5547300"/>
          <a:ext cx="695325" cy="710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1259377</xdr:colOff>
      <xdr:row>154</xdr:row>
      <xdr:rowOff>52915</xdr:rowOff>
    </xdr:from>
    <xdr:to>
      <xdr:col>8</xdr:col>
      <xdr:colOff>44418</xdr:colOff>
      <xdr:row>157</xdr:row>
      <xdr:rowOff>205315</xdr:rowOff>
    </xdr:to>
    <xdr:sp macro="" textlink="">
      <xdr:nvSpPr>
        <xdr:cNvPr id="35" name="TextBox 34"/>
        <xdr:cNvSpPr txBox="1"/>
      </xdr:nvSpPr>
      <xdr:spPr>
        <a:xfrm>
          <a:off x="1259377" y="4574116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61382</xdr:colOff>
      <xdr:row>157</xdr:row>
      <xdr:rowOff>71968</xdr:rowOff>
    </xdr:from>
    <xdr:to>
      <xdr:col>0</xdr:col>
      <xdr:colOff>756707</xdr:colOff>
      <xdr:row>159</xdr:row>
      <xdr:rowOff>204260</xdr:rowOff>
    </xdr:to>
    <xdr:pic>
      <xdr:nvPicPr>
        <xdr:cNvPr id="3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2" y="45601468"/>
          <a:ext cx="695325" cy="722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1227628</xdr:colOff>
      <xdr:row>180</xdr:row>
      <xdr:rowOff>42332</xdr:rowOff>
    </xdr:from>
    <xdr:to>
      <xdr:col>8</xdr:col>
      <xdr:colOff>12669</xdr:colOff>
      <xdr:row>183</xdr:row>
      <xdr:rowOff>194732</xdr:rowOff>
    </xdr:to>
    <xdr:sp macro="" textlink="">
      <xdr:nvSpPr>
        <xdr:cNvPr id="37" name="TextBox 36"/>
        <xdr:cNvSpPr txBox="1"/>
      </xdr:nvSpPr>
      <xdr:spPr>
        <a:xfrm>
          <a:off x="1227628" y="5343524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66675</xdr:rowOff>
    </xdr:from>
    <xdr:to>
      <xdr:col>0</xdr:col>
      <xdr:colOff>600075</xdr:colOff>
      <xdr:row>2</xdr:row>
      <xdr:rowOff>84667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675"/>
          <a:ext cx="581025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1280542</xdr:colOff>
      <xdr:row>36</xdr:row>
      <xdr:rowOff>52915</xdr:rowOff>
    </xdr:from>
    <xdr:to>
      <xdr:col>8</xdr:col>
      <xdr:colOff>65583</xdr:colOff>
      <xdr:row>39</xdr:row>
      <xdr:rowOff>205315</xdr:rowOff>
    </xdr:to>
    <xdr:sp macro="" textlink="">
      <xdr:nvSpPr>
        <xdr:cNvPr id="9" name="TextBox 8"/>
        <xdr:cNvSpPr txBox="1"/>
      </xdr:nvSpPr>
      <xdr:spPr>
        <a:xfrm>
          <a:off x="1280542" y="1072091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39</xdr:row>
      <xdr:rowOff>57150</xdr:rowOff>
    </xdr:from>
    <xdr:to>
      <xdr:col>0</xdr:col>
      <xdr:colOff>714375</xdr:colOff>
      <xdr:row>41</xdr:row>
      <xdr:rowOff>174359</xdr:rowOff>
    </xdr:to>
    <xdr:pic>
      <xdr:nvPicPr>
        <xdr:cNvPr id="11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982325"/>
          <a:ext cx="695325" cy="707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1185334</xdr:colOff>
      <xdr:row>66</xdr:row>
      <xdr:rowOff>63499</xdr:rowOff>
    </xdr:from>
    <xdr:to>
      <xdr:col>7</xdr:col>
      <xdr:colOff>3071291</xdr:colOff>
      <xdr:row>69</xdr:row>
      <xdr:rowOff>215899</xdr:rowOff>
    </xdr:to>
    <xdr:sp macro="" textlink="">
      <xdr:nvSpPr>
        <xdr:cNvPr id="12" name="TextBox 11"/>
        <xdr:cNvSpPr txBox="1"/>
      </xdr:nvSpPr>
      <xdr:spPr>
        <a:xfrm>
          <a:off x="1185334" y="1962149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69</xdr:row>
      <xdr:rowOff>57150</xdr:rowOff>
    </xdr:from>
    <xdr:to>
      <xdr:col>0</xdr:col>
      <xdr:colOff>581025</xdr:colOff>
      <xdr:row>71</xdr:row>
      <xdr:rowOff>44450</xdr:rowOff>
    </xdr:to>
    <xdr:pic>
      <xdr:nvPicPr>
        <xdr:cNvPr id="13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545300"/>
          <a:ext cx="561975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1206500</xdr:colOff>
      <xdr:row>104</xdr:row>
      <xdr:rowOff>42332</xdr:rowOff>
    </xdr:from>
    <xdr:to>
      <xdr:col>7</xdr:col>
      <xdr:colOff>3092457</xdr:colOff>
      <xdr:row>107</xdr:row>
      <xdr:rowOff>194732</xdr:rowOff>
    </xdr:to>
    <xdr:sp macro="" textlink="">
      <xdr:nvSpPr>
        <xdr:cNvPr id="14" name="TextBox 13"/>
        <xdr:cNvSpPr txBox="1"/>
      </xdr:nvSpPr>
      <xdr:spPr>
        <a:xfrm>
          <a:off x="1206500" y="3086099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201084</xdr:colOff>
      <xdr:row>107</xdr:row>
      <xdr:rowOff>158750</xdr:rowOff>
    </xdr:from>
    <xdr:to>
      <xdr:col>0</xdr:col>
      <xdr:colOff>763059</xdr:colOff>
      <xdr:row>109</xdr:row>
      <xdr:rowOff>146051</xdr:rowOff>
    </xdr:to>
    <xdr:pic>
      <xdr:nvPicPr>
        <xdr:cNvPr id="15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4" y="31866417"/>
          <a:ext cx="561975" cy="57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1227666</xdr:colOff>
      <xdr:row>135</xdr:row>
      <xdr:rowOff>31749</xdr:rowOff>
    </xdr:from>
    <xdr:to>
      <xdr:col>8</xdr:col>
      <xdr:colOff>12707</xdr:colOff>
      <xdr:row>138</xdr:row>
      <xdr:rowOff>184149</xdr:rowOff>
    </xdr:to>
    <xdr:sp macro="" textlink="">
      <xdr:nvSpPr>
        <xdr:cNvPr id="16" name="TextBox 15"/>
        <xdr:cNvSpPr txBox="1"/>
      </xdr:nvSpPr>
      <xdr:spPr>
        <a:xfrm>
          <a:off x="1227666" y="4003674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(นายเฉลิมศักดิพงศ์  กงอินทร์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03"/>
  <sheetViews>
    <sheetView view="pageBreakPreview" topLeftCell="A187" zoomScale="90" zoomScaleSheetLayoutView="90" workbookViewId="0">
      <selection activeCell="G286" sqref="G286"/>
    </sheetView>
  </sheetViews>
  <sheetFormatPr defaultRowHeight="23.25" customHeight="1" x14ac:dyDescent="0.5"/>
  <cols>
    <col min="1" max="1" width="45.625" style="29" customWidth="1"/>
    <col min="2" max="2" width="10.625" style="29" customWidth="1"/>
    <col min="3" max="3" width="40.625" style="29" customWidth="1"/>
    <col min="4" max="6" width="4.625" style="29" customWidth="1"/>
    <col min="7" max="7" width="10.625" style="29" customWidth="1"/>
    <col min="8" max="8" width="40.625" style="29" customWidth="1"/>
    <col min="9" max="11" width="4.625" style="29" customWidth="1"/>
    <col min="12" max="16384" width="9" style="29"/>
  </cols>
  <sheetData>
    <row r="1" spans="1:11" s="26" customFormat="1" ht="23.2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3.25" customHeight="1" x14ac:dyDescent="0.2">
      <c r="A2" s="119" t="s">
        <v>29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3.25" customHeight="1" x14ac:dyDescent="0.2">
      <c r="A3" s="119" t="s">
        <v>123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3.2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3.25" customHeight="1" x14ac:dyDescent="0.2">
      <c r="A5" s="118"/>
      <c r="B5" s="60" t="s">
        <v>2</v>
      </c>
      <c r="C5" s="60" t="s">
        <v>3</v>
      </c>
      <c r="D5" s="60" t="s">
        <v>4</v>
      </c>
      <c r="E5" s="60" t="s">
        <v>5</v>
      </c>
      <c r="F5" s="60" t="s">
        <v>6</v>
      </c>
      <c r="G5" s="60" t="s">
        <v>2</v>
      </c>
      <c r="H5" s="60" t="s">
        <v>3</v>
      </c>
      <c r="I5" s="60" t="s">
        <v>4</v>
      </c>
      <c r="J5" s="60" t="s">
        <v>5</v>
      </c>
      <c r="K5" s="60" t="s">
        <v>6</v>
      </c>
    </row>
    <row r="6" spans="1:11" s="26" customFormat="1" ht="23.25" customHeight="1" x14ac:dyDescent="0.2">
      <c r="A6" s="27" t="s">
        <v>17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20</v>
      </c>
      <c r="B7" s="1" t="s">
        <v>75</v>
      </c>
      <c r="C7" s="2" t="s">
        <v>84</v>
      </c>
      <c r="D7" s="1">
        <v>2</v>
      </c>
      <c r="E7" s="1">
        <v>0</v>
      </c>
      <c r="F7" s="1">
        <v>2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21</v>
      </c>
      <c r="B8" s="3" t="s">
        <v>115</v>
      </c>
      <c r="C8" s="2" t="s">
        <v>116</v>
      </c>
      <c r="D8" s="1">
        <v>2</v>
      </c>
      <c r="E8" s="1">
        <v>2</v>
      </c>
      <c r="F8" s="1">
        <v>3</v>
      </c>
      <c r="G8" s="1"/>
      <c r="H8" s="5"/>
      <c r="I8" s="1"/>
      <c r="J8" s="1"/>
      <c r="K8" s="1"/>
    </row>
    <row r="9" spans="1:11" s="26" customFormat="1" ht="23.25" customHeight="1" x14ac:dyDescent="0.5">
      <c r="A9" s="5" t="s">
        <v>22</v>
      </c>
      <c r="B9" s="3" t="s">
        <v>80</v>
      </c>
      <c r="C9" s="4" t="s">
        <v>85</v>
      </c>
      <c r="D9" s="1">
        <v>3</v>
      </c>
      <c r="E9" s="1">
        <v>0</v>
      </c>
      <c r="F9" s="1">
        <v>3</v>
      </c>
      <c r="G9" s="1"/>
      <c r="H9" s="5"/>
      <c r="I9" s="1"/>
      <c r="J9" s="1"/>
      <c r="K9" s="1"/>
    </row>
    <row r="10" spans="1:11" s="26" customFormat="1" ht="23.25" customHeight="1" x14ac:dyDescent="0.5">
      <c r="A10" s="5"/>
      <c r="B10" s="3" t="s">
        <v>81</v>
      </c>
      <c r="C10" s="2" t="s">
        <v>86</v>
      </c>
      <c r="D10" s="1">
        <v>0</v>
      </c>
      <c r="E10" s="1">
        <v>2</v>
      </c>
      <c r="F10" s="1">
        <v>1</v>
      </c>
      <c r="G10" s="1"/>
      <c r="H10" s="5"/>
      <c r="I10" s="1"/>
      <c r="J10" s="1"/>
      <c r="K10" s="1"/>
    </row>
    <row r="11" spans="1:11" s="26" customFormat="1" ht="23.25" customHeight="1" x14ac:dyDescent="0.5">
      <c r="A11" s="27" t="s">
        <v>30</v>
      </c>
      <c r="B11" s="1"/>
      <c r="C11" s="4"/>
      <c r="D11" s="1"/>
      <c r="E11" s="1"/>
      <c r="F11" s="1"/>
      <c r="G11" s="1"/>
      <c r="H11" s="5"/>
      <c r="I11" s="1"/>
      <c r="J11" s="1"/>
      <c r="K11" s="1"/>
    </row>
    <row r="12" spans="1:11" s="26" customFormat="1" ht="23.25" customHeight="1" x14ac:dyDescent="0.5">
      <c r="A12" s="5" t="s">
        <v>19</v>
      </c>
      <c r="B12" s="3" t="s">
        <v>82</v>
      </c>
      <c r="C12" s="4" t="s">
        <v>87</v>
      </c>
      <c r="D12" s="3">
        <v>3</v>
      </c>
      <c r="E12" s="3">
        <v>0</v>
      </c>
      <c r="F12" s="3">
        <v>3</v>
      </c>
      <c r="G12" s="1"/>
      <c r="H12" s="5"/>
      <c r="I12" s="1"/>
      <c r="J12" s="1"/>
      <c r="K12" s="1"/>
    </row>
    <row r="13" spans="1:11" s="26" customFormat="1" ht="23.25" customHeight="1" x14ac:dyDescent="0.5">
      <c r="A13" s="5"/>
      <c r="B13" s="3" t="s">
        <v>101</v>
      </c>
      <c r="C13" s="2" t="s">
        <v>102</v>
      </c>
      <c r="D13" s="3">
        <v>2</v>
      </c>
      <c r="E13" s="3">
        <v>2</v>
      </c>
      <c r="F13" s="1">
        <v>3</v>
      </c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31</v>
      </c>
      <c r="B14" s="3" t="s">
        <v>127</v>
      </c>
      <c r="C14" s="2" t="s">
        <v>122</v>
      </c>
      <c r="D14" s="1">
        <v>3</v>
      </c>
      <c r="E14" s="1">
        <v>0</v>
      </c>
      <c r="F14" s="1">
        <v>3</v>
      </c>
      <c r="G14" s="1"/>
      <c r="H14" s="5"/>
      <c r="I14" s="1"/>
      <c r="J14" s="1"/>
      <c r="K14" s="1"/>
    </row>
    <row r="15" spans="1:11" s="26" customFormat="1" ht="23.25" customHeight="1" x14ac:dyDescent="0.5">
      <c r="A15" s="5"/>
      <c r="B15" s="1" t="s">
        <v>128</v>
      </c>
      <c r="C15" s="2" t="s">
        <v>64</v>
      </c>
      <c r="D15" s="1">
        <v>2</v>
      </c>
      <c r="E15" s="1">
        <v>3</v>
      </c>
      <c r="F15" s="1">
        <v>3</v>
      </c>
      <c r="G15" s="1"/>
      <c r="H15" s="5"/>
      <c r="I15" s="1"/>
      <c r="J15" s="1"/>
      <c r="K15" s="1"/>
    </row>
    <row r="16" spans="1:11" s="26" customFormat="1" ht="23.25" customHeight="1" x14ac:dyDescent="0.5">
      <c r="A16" s="5"/>
      <c r="B16" s="3" t="s">
        <v>129</v>
      </c>
      <c r="C16" s="2" t="s">
        <v>63</v>
      </c>
      <c r="D16" s="3">
        <v>2</v>
      </c>
      <c r="E16" s="3">
        <v>0</v>
      </c>
      <c r="F16" s="3">
        <v>2</v>
      </c>
      <c r="G16" s="1"/>
      <c r="H16" s="5"/>
      <c r="I16" s="1"/>
      <c r="J16" s="1"/>
      <c r="K16" s="1"/>
    </row>
    <row r="17" spans="1:12" s="26" customFormat="1" ht="23.25" customHeight="1" x14ac:dyDescent="0.5">
      <c r="A17" s="5" t="s">
        <v>23</v>
      </c>
      <c r="B17" s="1" t="s">
        <v>130</v>
      </c>
      <c r="C17" s="5" t="s">
        <v>121</v>
      </c>
      <c r="D17" s="3">
        <v>3</v>
      </c>
      <c r="E17" s="3">
        <v>0</v>
      </c>
      <c r="F17" s="3">
        <v>3</v>
      </c>
      <c r="G17" s="1"/>
      <c r="H17" s="5"/>
      <c r="I17" s="1"/>
      <c r="J17" s="1"/>
      <c r="K17" s="1"/>
    </row>
    <row r="18" spans="1:12" s="26" customFormat="1" ht="23.25" customHeight="1" x14ac:dyDescent="0.5">
      <c r="A18" s="5" t="s">
        <v>7</v>
      </c>
      <c r="B18" s="3"/>
      <c r="C18" s="2"/>
      <c r="D18" s="3"/>
      <c r="E18" s="3"/>
      <c r="F18" s="3"/>
      <c r="G18" s="1" t="s">
        <v>133</v>
      </c>
      <c r="H18" s="5" t="s">
        <v>43</v>
      </c>
      <c r="I18" s="1">
        <v>0</v>
      </c>
      <c r="J18" s="1">
        <v>4</v>
      </c>
      <c r="K18" s="1">
        <v>4</v>
      </c>
    </row>
    <row r="19" spans="1:12" s="26" customFormat="1" ht="23.25" customHeight="1" x14ac:dyDescent="0.5">
      <c r="A19" s="5" t="s">
        <v>8</v>
      </c>
      <c r="B19" s="3"/>
      <c r="C19" s="3"/>
      <c r="D19" s="1"/>
      <c r="E19" s="1"/>
      <c r="F19" s="1"/>
      <c r="G19" s="1"/>
      <c r="H19" s="5"/>
      <c r="I19" s="1"/>
      <c r="J19" s="1"/>
      <c r="K19" s="1"/>
    </row>
    <row r="20" spans="1:12" s="26" customFormat="1" ht="23.25" customHeight="1" x14ac:dyDescent="0.5">
      <c r="A20" s="27" t="s">
        <v>193</v>
      </c>
      <c r="B20" s="1" t="s">
        <v>143</v>
      </c>
      <c r="C20" s="5" t="s">
        <v>144</v>
      </c>
      <c r="D20" s="3">
        <v>1</v>
      </c>
      <c r="E20" s="3">
        <v>3</v>
      </c>
      <c r="F20" s="3">
        <v>2</v>
      </c>
      <c r="G20" s="1"/>
      <c r="H20" s="5"/>
      <c r="I20" s="1"/>
      <c r="J20" s="1"/>
      <c r="K20" s="1"/>
    </row>
    <row r="21" spans="1:12" s="26" customFormat="1" ht="23.25" customHeight="1" x14ac:dyDescent="0.2">
      <c r="A21" s="27" t="s">
        <v>9</v>
      </c>
      <c r="B21" s="1" t="s">
        <v>25</v>
      </c>
      <c r="C21" s="5" t="s">
        <v>13</v>
      </c>
      <c r="D21" s="1">
        <v>0</v>
      </c>
      <c r="E21" s="1">
        <v>2</v>
      </c>
      <c r="F21" s="1">
        <v>0</v>
      </c>
      <c r="G21" s="1" t="s">
        <v>26</v>
      </c>
      <c r="H21" s="5" t="s">
        <v>14</v>
      </c>
      <c r="I21" s="1">
        <v>0</v>
      </c>
      <c r="J21" s="1">
        <v>2</v>
      </c>
      <c r="K21" s="1">
        <v>0</v>
      </c>
    </row>
    <row r="22" spans="1:12" s="28" customFormat="1" ht="23.25" customHeight="1" x14ac:dyDescent="0.2">
      <c r="A22" s="60" t="s">
        <v>103</v>
      </c>
      <c r="B22" s="120" t="s">
        <v>12</v>
      </c>
      <c r="C22" s="121"/>
      <c r="D22" s="60">
        <f>SUM(D7:D21)</f>
        <v>23</v>
      </c>
      <c r="E22" s="60">
        <f>SUM(E7:E21)</f>
        <v>14</v>
      </c>
      <c r="F22" s="60">
        <f>SUM(F7:F21)</f>
        <v>28</v>
      </c>
      <c r="G22" s="120" t="s">
        <v>12</v>
      </c>
      <c r="H22" s="121"/>
      <c r="I22" s="60">
        <f>SUM(I7:I21)</f>
        <v>0</v>
      </c>
      <c r="J22" s="60">
        <f>SUM(J7:J21)</f>
        <v>6</v>
      </c>
      <c r="K22" s="60">
        <f>SUM(K7:K21)</f>
        <v>4</v>
      </c>
    </row>
    <row r="23" spans="1:12" ht="23.25" customHeight="1" x14ac:dyDescent="0.5">
      <c r="L23" s="29">
        <f>4</f>
        <v>4</v>
      </c>
    </row>
    <row r="29" spans="1:12" s="26" customFormat="1" ht="23.25" customHeight="1" x14ac:dyDescent="0.2">
      <c r="A29" s="119" t="s">
        <v>0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2" s="26" customFormat="1" ht="23.25" customHeight="1" x14ac:dyDescent="0.2">
      <c r="A30" s="119" t="s">
        <v>29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2" s="26" customFormat="1" ht="23.25" customHeight="1" x14ac:dyDescent="0.2">
      <c r="A31" s="119" t="s">
        <v>124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2" s="26" customFormat="1" ht="23.25" customHeight="1" x14ac:dyDescent="0.2">
      <c r="A32" s="118" t="s">
        <v>1</v>
      </c>
      <c r="B32" s="118" t="s">
        <v>200</v>
      </c>
      <c r="C32" s="118"/>
      <c r="D32" s="118"/>
      <c r="E32" s="118"/>
      <c r="F32" s="118"/>
      <c r="G32" s="118" t="s">
        <v>201</v>
      </c>
      <c r="H32" s="118"/>
      <c r="I32" s="118"/>
      <c r="J32" s="118"/>
      <c r="K32" s="118"/>
    </row>
    <row r="33" spans="1:11" s="26" customFormat="1" ht="23.25" customHeight="1" x14ac:dyDescent="0.2">
      <c r="A33" s="118"/>
      <c r="B33" s="60" t="s">
        <v>2</v>
      </c>
      <c r="C33" s="60" t="s">
        <v>3</v>
      </c>
      <c r="D33" s="60" t="s">
        <v>4</v>
      </c>
      <c r="E33" s="60" t="s">
        <v>5</v>
      </c>
      <c r="F33" s="60" t="s">
        <v>6</v>
      </c>
      <c r="G33" s="60" t="s">
        <v>2</v>
      </c>
      <c r="H33" s="60" t="s">
        <v>3</v>
      </c>
      <c r="I33" s="60" t="s">
        <v>4</v>
      </c>
      <c r="J33" s="60" t="s">
        <v>5</v>
      </c>
      <c r="K33" s="60" t="s">
        <v>6</v>
      </c>
    </row>
    <row r="34" spans="1:11" s="26" customFormat="1" ht="23.25" customHeight="1" x14ac:dyDescent="0.2">
      <c r="A34" s="30" t="s">
        <v>17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20</v>
      </c>
      <c r="B35" s="1" t="s">
        <v>74</v>
      </c>
      <c r="C35" s="2" t="s">
        <v>83</v>
      </c>
      <c r="D35" s="1">
        <v>3</v>
      </c>
      <c r="E35" s="1">
        <v>0</v>
      </c>
      <c r="F35" s="1">
        <v>3</v>
      </c>
      <c r="G35" s="1" t="s">
        <v>97</v>
      </c>
      <c r="H35" s="2" t="s">
        <v>98</v>
      </c>
      <c r="I35" s="1">
        <v>2</v>
      </c>
      <c r="J35" s="1">
        <v>0</v>
      </c>
      <c r="K35" s="1">
        <v>2</v>
      </c>
    </row>
    <row r="36" spans="1:11" s="26" customFormat="1" ht="23.25" customHeight="1" x14ac:dyDescent="0.5">
      <c r="A36" s="5"/>
      <c r="B36" s="1" t="s">
        <v>88</v>
      </c>
      <c r="C36" s="2" t="s">
        <v>91</v>
      </c>
      <c r="D36" s="1">
        <v>0</v>
      </c>
      <c r="E36" s="1">
        <v>2</v>
      </c>
      <c r="F36" s="1">
        <v>1</v>
      </c>
      <c r="G36" s="1" t="s">
        <v>94</v>
      </c>
      <c r="H36" s="5" t="s">
        <v>96</v>
      </c>
      <c r="I36" s="1">
        <v>0</v>
      </c>
      <c r="J36" s="1">
        <v>2</v>
      </c>
      <c r="K36" s="1">
        <v>1</v>
      </c>
    </row>
    <row r="37" spans="1:11" s="26" customFormat="1" ht="23.25" customHeight="1" x14ac:dyDescent="0.5">
      <c r="A37" s="5" t="s">
        <v>21</v>
      </c>
      <c r="B37" s="3" t="s">
        <v>99</v>
      </c>
      <c r="C37" s="2" t="s">
        <v>100</v>
      </c>
      <c r="D37" s="1">
        <v>3</v>
      </c>
      <c r="E37" s="1">
        <v>0</v>
      </c>
      <c r="F37" s="1">
        <v>3</v>
      </c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22</v>
      </c>
      <c r="B38" s="1"/>
      <c r="C38" s="2"/>
      <c r="D38" s="1"/>
      <c r="E38" s="1"/>
      <c r="F38" s="1"/>
      <c r="G38" s="3" t="s">
        <v>89</v>
      </c>
      <c r="H38" s="2" t="s">
        <v>92</v>
      </c>
      <c r="I38" s="3">
        <v>2</v>
      </c>
      <c r="J38" s="3">
        <v>0</v>
      </c>
      <c r="K38" s="1">
        <v>2</v>
      </c>
    </row>
    <row r="39" spans="1:11" s="26" customFormat="1" ht="23.25" customHeight="1" x14ac:dyDescent="0.5">
      <c r="A39" s="27" t="s">
        <v>30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19</v>
      </c>
      <c r="B40" s="3" t="s">
        <v>134</v>
      </c>
      <c r="C40" s="4" t="s">
        <v>135</v>
      </c>
      <c r="D40" s="3">
        <v>3</v>
      </c>
      <c r="E40" s="3">
        <v>0</v>
      </c>
      <c r="F40" s="3">
        <v>3</v>
      </c>
      <c r="G40" s="1" t="s">
        <v>95</v>
      </c>
      <c r="H40" s="2" t="s">
        <v>105</v>
      </c>
      <c r="I40" s="3">
        <v>3</v>
      </c>
      <c r="J40" s="3">
        <v>0</v>
      </c>
      <c r="K40" s="3">
        <v>3</v>
      </c>
    </row>
    <row r="41" spans="1:11" s="26" customFormat="1" ht="23.25" customHeight="1" x14ac:dyDescent="0.5">
      <c r="A41" s="5"/>
      <c r="B41" s="3" t="s">
        <v>136</v>
      </c>
      <c r="C41" s="2" t="s">
        <v>137</v>
      </c>
      <c r="D41" s="3">
        <v>2</v>
      </c>
      <c r="E41" s="3">
        <v>2</v>
      </c>
      <c r="F41" s="1">
        <v>3</v>
      </c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31</v>
      </c>
      <c r="B42" s="3" t="s">
        <v>138</v>
      </c>
      <c r="C42" s="6" t="s">
        <v>65</v>
      </c>
      <c r="D42" s="1">
        <v>2</v>
      </c>
      <c r="E42" s="1">
        <v>3</v>
      </c>
      <c r="F42" s="1">
        <v>3</v>
      </c>
      <c r="G42" s="1" t="s">
        <v>90</v>
      </c>
      <c r="H42" s="2" t="s">
        <v>93</v>
      </c>
      <c r="I42" s="1">
        <v>3</v>
      </c>
      <c r="J42" s="1">
        <v>0</v>
      </c>
      <c r="K42" s="1">
        <v>3</v>
      </c>
    </row>
    <row r="43" spans="1:11" s="26" customFormat="1" ht="23.25" customHeight="1" x14ac:dyDescent="0.5">
      <c r="A43" s="5"/>
      <c r="B43" s="1" t="s">
        <v>139</v>
      </c>
      <c r="C43" s="4" t="s">
        <v>140</v>
      </c>
      <c r="D43" s="1">
        <v>3</v>
      </c>
      <c r="E43" s="1">
        <v>0</v>
      </c>
      <c r="F43" s="1">
        <v>3</v>
      </c>
      <c r="G43" s="3" t="s">
        <v>145</v>
      </c>
      <c r="H43" s="2" t="s">
        <v>146</v>
      </c>
      <c r="I43" s="1">
        <v>1</v>
      </c>
      <c r="J43" s="1">
        <v>2</v>
      </c>
      <c r="K43" s="1">
        <v>2</v>
      </c>
    </row>
    <row r="44" spans="1:11" s="26" customFormat="1" ht="23.25" customHeight="1" x14ac:dyDescent="0.5">
      <c r="A44" s="5"/>
      <c r="B44" s="1"/>
      <c r="C44" s="4"/>
      <c r="D44" s="1"/>
      <c r="E44" s="1"/>
      <c r="F44" s="1"/>
      <c r="G44" s="1" t="s">
        <v>147</v>
      </c>
      <c r="H44" s="5" t="s">
        <v>120</v>
      </c>
      <c r="I44" s="3">
        <v>1</v>
      </c>
      <c r="J44" s="3">
        <v>2</v>
      </c>
      <c r="K44" s="3">
        <v>2</v>
      </c>
    </row>
    <row r="45" spans="1:11" s="26" customFormat="1" ht="23.25" customHeight="1" x14ac:dyDescent="0.5">
      <c r="A45" s="5" t="s">
        <v>23</v>
      </c>
      <c r="B45" s="1" t="s">
        <v>141</v>
      </c>
      <c r="C45" s="5" t="s">
        <v>142</v>
      </c>
      <c r="D45" s="3">
        <v>3</v>
      </c>
      <c r="E45" s="3">
        <v>0</v>
      </c>
      <c r="F45" s="3">
        <v>3</v>
      </c>
      <c r="G45" s="1" t="s">
        <v>148</v>
      </c>
      <c r="H45" s="5" t="s">
        <v>149</v>
      </c>
      <c r="I45" s="3">
        <v>3</v>
      </c>
      <c r="J45" s="3">
        <v>0</v>
      </c>
      <c r="K45" s="3">
        <v>3</v>
      </c>
    </row>
    <row r="46" spans="1:11" s="26" customFormat="1" ht="23.25" customHeight="1" x14ac:dyDescent="0.5">
      <c r="A46" s="5"/>
      <c r="B46" s="1"/>
      <c r="C46" s="5"/>
      <c r="D46" s="3"/>
      <c r="E46" s="3"/>
      <c r="F46" s="3"/>
      <c r="G46" s="1" t="s">
        <v>150</v>
      </c>
      <c r="H46" s="5" t="s">
        <v>151</v>
      </c>
      <c r="I46" s="3">
        <v>3</v>
      </c>
      <c r="J46" s="3">
        <v>0</v>
      </c>
      <c r="K46" s="3">
        <v>3</v>
      </c>
    </row>
    <row r="47" spans="1:11" s="26" customFormat="1" ht="23.25" customHeight="1" x14ac:dyDescent="0.5">
      <c r="A47" s="5"/>
      <c r="B47" s="1"/>
      <c r="C47" s="5"/>
      <c r="D47" s="3"/>
      <c r="E47" s="3"/>
      <c r="F47" s="3"/>
      <c r="G47" s="1"/>
      <c r="H47" s="5"/>
      <c r="I47" s="3"/>
      <c r="J47" s="3"/>
      <c r="K47" s="3"/>
    </row>
    <row r="48" spans="1:11" s="26" customFormat="1" ht="23.25" customHeight="1" x14ac:dyDescent="0.2">
      <c r="A48" s="5"/>
      <c r="B48" s="5"/>
      <c r="C48" s="5"/>
      <c r="D48" s="5"/>
      <c r="E48" s="5"/>
      <c r="F48" s="5"/>
      <c r="G48" s="1"/>
      <c r="H48" s="5"/>
      <c r="I48" s="1"/>
      <c r="J48" s="1"/>
      <c r="K48" s="1"/>
    </row>
    <row r="49" spans="1:12" s="26" customFormat="1" ht="23.25" customHeight="1" x14ac:dyDescent="0.5">
      <c r="A49" s="5" t="s">
        <v>7</v>
      </c>
      <c r="B49" s="5"/>
      <c r="C49" s="5"/>
      <c r="D49" s="5"/>
      <c r="E49" s="5"/>
      <c r="F49" s="5"/>
      <c r="G49" s="3"/>
      <c r="H49" s="2"/>
      <c r="I49" s="3"/>
      <c r="J49" s="3"/>
      <c r="K49" s="3"/>
    </row>
    <row r="50" spans="1:12" s="26" customFormat="1" ht="23.25" customHeight="1" x14ac:dyDescent="0.5">
      <c r="A50" s="5" t="s">
        <v>8</v>
      </c>
      <c r="B50" s="3"/>
      <c r="C50" s="2"/>
      <c r="D50" s="3"/>
      <c r="E50" s="3"/>
      <c r="F50" s="3"/>
      <c r="G50" s="1" t="s">
        <v>152</v>
      </c>
      <c r="H50" s="5" t="s">
        <v>44</v>
      </c>
      <c r="I50" s="1">
        <v>0</v>
      </c>
      <c r="J50" s="1">
        <v>4</v>
      </c>
      <c r="K50" s="1">
        <v>4</v>
      </c>
    </row>
    <row r="51" spans="1:12" s="28" customFormat="1" ht="23.25" customHeight="1" x14ac:dyDescent="0.5">
      <c r="A51" s="27" t="s">
        <v>193</v>
      </c>
      <c r="B51" s="1" t="s">
        <v>167</v>
      </c>
      <c r="C51" s="5" t="s">
        <v>168</v>
      </c>
      <c r="D51" s="3">
        <v>2</v>
      </c>
      <c r="E51" s="3">
        <v>3</v>
      </c>
      <c r="F51" s="3">
        <v>3</v>
      </c>
      <c r="G51" s="1" t="s">
        <v>166</v>
      </c>
      <c r="H51" s="5" t="s">
        <v>169</v>
      </c>
      <c r="I51" s="1">
        <v>2</v>
      </c>
      <c r="J51" s="1">
        <v>0</v>
      </c>
      <c r="K51" s="1">
        <v>2</v>
      </c>
    </row>
    <row r="52" spans="1:12" ht="23.25" customHeight="1" x14ac:dyDescent="0.5">
      <c r="A52" s="27"/>
      <c r="B52" s="1" t="s">
        <v>171</v>
      </c>
      <c r="C52" s="5" t="s">
        <v>172</v>
      </c>
      <c r="D52" s="3">
        <v>1</v>
      </c>
      <c r="E52" s="3">
        <v>0</v>
      </c>
      <c r="F52" s="3">
        <v>1</v>
      </c>
      <c r="G52" s="1"/>
      <c r="H52" s="4"/>
      <c r="I52" s="1"/>
      <c r="J52" s="3"/>
      <c r="K52" s="3"/>
      <c r="L52" s="29">
        <f>I42+I43+J43+I45+I46+4+I49</f>
        <v>16</v>
      </c>
    </row>
    <row r="53" spans="1:12" ht="23.25" customHeight="1" x14ac:dyDescent="0.5">
      <c r="A53" s="27" t="s">
        <v>9</v>
      </c>
      <c r="B53" s="1" t="s">
        <v>27</v>
      </c>
      <c r="C53" s="5" t="s">
        <v>15</v>
      </c>
      <c r="D53" s="1">
        <v>0</v>
      </c>
      <c r="E53" s="1">
        <v>2</v>
      </c>
      <c r="F53" s="1">
        <v>0</v>
      </c>
      <c r="G53" s="1" t="s">
        <v>28</v>
      </c>
      <c r="H53" s="5" t="s">
        <v>16</v>
      </c>
      <c r="I53" s="1">
        <v>0</v>
      </c>
      <c r="J53" s="1">
        <v>2</v>
      </c>
      <c r="K53" s="1">
        <v>0</v>
      </c>
    </row>
    <row r="54" spans="1:12" ht="23.25" customHeight="1" x14ac:dyDescent="0.5">
      <c r="A54" s="60" t="s">
        <v>103</v>
      </c>
      <c r="B54" s="60" t="s">
        <v>12</v>
      </c>
      <c r="C54" s="60"/>
      <c r="D54" s="60">
        <f>SUM(D35:D53)</f>
        <v>22</v>
      </c>
      <c r="E54" s="60">
        <f t="shared" ref="E54:F54" si="0">SUM(E35:E53)</f>
        <v>12</v>
      </c>
      <c r="F54" s="60">
        <f t="shared" si="0"/>
        <v>26</v>
      </c>
      <c r="G54" s="60" t="s">
        <v>12</v>
      </c>
      <c r="H54" s="60"/>
      <c r="I54" s="60">
        <f>SUM(I35:I53)</f>
        <v>20</v>
      </c>
      <c r="J54" s="60">
        <f t="shared" ref="J54:K54" si="1">SUM(J35:J53)</f>
        <v>12</v>
      </c>
      <c r="K54" s="60">
        <f t="shared" si="1"/>
        <v>27</v>
      </c>
    </row>
    <row r="56" spans="1:12" ht="45" customHeight="1" x14ac:dyDescent="0.5"/>
    <row r="57" spans="1:12" s="26" customFormat="1" ht="23.25" customHeight="1" x14ac:dyDescent="0.2">
      <c r="A57" s="122" t="s">
        <v>0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</row>
    <row r="58" spans="1:12" s="26" customFormat="1" ht="23.25" customHeight="1" x14ac:dyDescent="0.2">
      <c r="A58" s="122" t="s">
        <v>29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1:12" s="26" customFormat="1" ht="23.25" customHeight="1" x14ac:dyDescent="0.2">
      <c r="A59" s="122" t="s">
        <v>183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spans="1:12" s="26" customFormat="1" ht="23.25" customHeight="1" x14ac:dyDescent="0.2">
      <c r="A60" s="123" t="s">
        <v>1</v>
      </c>
      <c r="B60" s="123" t="s">
        <v>198</v>
      </c>
      <c r="C60" s="123"/>
      <c r="D60" s="123"/>
      <c r="E60" s="123"/>
      <c r="F60" s="123"/>
      <c r="G60" s="123" t="s">
        <v>199</v>
      </c>
      <c r="H60" s="123"/>
      <c r="I60" s="123"/>
      <c r="J60" s="123"/>
      <c r="K60" s="123"/>
    </row>
    <row r="61" spans="1:12" s="26" customFormat="1" ht="23.25" customHeight="1" x14ac:dyDescent="0.2">
      <c r="A61" s="123"/>
      <c r="B61" s="65" t="s">
        <v>2</v>
      </c>
      <c r="C61" s="65" t="s">
        <v>3</v>
      </c>
      <c r="D61" s="65" t="s">
        <v>4</v>
      </c>
      <c r="E61" s="65" t="s">
        <v>5</v>
      </c>
      <c r="F61" s="65" t="s">
        <v>6</v>
      </c>
      <c r="G61" s="65" t="s">
        <v>2</v>
      </c>
      <c r="H61" s="65" t="s">
        <v>3</v>
      </c>
      <c r="I61" s="65" t="s">
        <v>4</v>
      </c>
      <c r="J61" s="65" t="s">
        <v>5</v>
      </c>
      <c r="K61" s="65" t="s">
        <v>6</v>
      </c>
    </row>
    <row r="62" spans="1:12" s="26" customFormat="1" ht="23.25" customHeight="1" x14ac:dyDescent="0.2">
      <c r="A62" s="41" t="s">
        <v>17</v>
      </c>
      <c r="B62" s="42"/>
      <c r="C62" s="43"/>
      <c r="D62" s="42"/>
      <c r="E62" s="42"/>
      <c r="F62" s="42"/>
      <c r="G62" s="42"/>
      <c r="H62" s="43"/>
      <c r="I62" s="42"/>
      <c r="J62" s="42"/>
      <c r="K62" s="42"/>
    </row>
    <row r="63" spans="1:12" s="26" customFormat="1" ht="23.25" customHeight="1" x14ac:dyDescent="0.5">
      <c r="A63" s="43" t="s">
        <v>20</v>
      </c>
      <c r="B63" s="42" t="s">
        <v>75</v>
      </c>
      <c r="C63" s="44" t="s">
        <v>84</v>
      </c>
      <c r="D63" s="42">
        <v>2</v>
      </c>
      <c r="E63" s="42">
        <v>0</v>
      </c>
      <c r="F63" s="42">
        <v>2</v>
      </c>
      <c r="G63" s="42"/>
      <c r="H63" s="43"/>
      <c r="I63" s="42"/>
      <c r="J63" s="42"/>
      <c r="K63" s="42"/>
    </row>
    <row r="64" spans="1:12" s="26" customFormat="1" ht="23.25" customHeight="1" x14ac:dyDescent="0.5">
      <c r="A64" s="43" t="s">
        <v>21</v>
      </c>
      <c r="B64" s="45" t="s">
        <v>99</v>
      </c>
      <c r="C64" s="44" t="s">
        <v>100</v>
      </c>
      <c r="D64" s="42">
        <v>3</v>
      </c>
      <c r="E64" s="42">
        <v>0</v>
      </c>
      <c r="F64" s="42">
        <v>3</v>
      </c>
      <c r="G64" s="42"/>
      <c r="H64" s="43"/>
      <c r="I64" s="42"/>
      <c r="J64" s="42"/>
      <c r="K64" s="42"/>
    </row>
    <row r="65" spans="1:12" s="26" customFormat="1" ht="23.25" customHeight="1" x14ac:dyDescent="0.2">
      <c r="A65" s="43" t="s">
        <v>22</v>
      </c>
      <c r="B65" s="42"/>
      <c r="C65" s="43"/>
      <c r="D65" s="42"/>
      <c r="E65" s="42"/>
      <c r="F65" s="42"/>
      <c r="G65" s="42"/>
      <c r="H65" s="43"/>
      <c r="I65" s="42"/>
      <c r="J65" s="42"/>
      <c r="K65" s="42"/>
    </row>
    <row r="66" spans="1:12" s="26" customFormat="1" ht="23.25" customHeight="1" x14ac:dyDescent="0.2">
      <c r="A66" s="41" t="s">
        <v>18</v>
      </c>
      <c r="B66" s="42"/>
      <c r="C66" s="43"/>
      <c r="D66" s="42"/>
      <c r="E66" s="42"/>
      <c r="F66" s="42"/>
      <c r="G66" s="42"/>
      <c r="H66" s="43"/>
      <c r="I66" s="42"/>
      <c r="J66" s="42"/>
      <c r="K66" s="42"/>
    </row>
    <row r="67" spans="1:12" s="26" customFormat="1" ht="23.25" customHeight="1" x14ac:dyDescent="0.5">
      <c r="A67" s="43" t="s">
        <v>19</v>
      </c>
      <c r="B67" s="45" t="s">
        <v>134</v>
      </c>
      <c r="C67" s="46" t="s">
        <v>135</v>
      </c>
      <c r="D67" s="45">
        <v>3</v>
      </c>
      <c r="E67" s="45">
        <v>0</v>
      </c>
      <c r="F67" s="45">
        <v>3</v>
      </c>
      <c r="G67" s="42"/>
      <c r="H67" s="43"/>
      <c r="I67" s="42"/>
      <c r="J67" s="42"/>
      <c r="K67" s="42"/>
    </row>
    <row r="68" spans="1:12" s="26" customFormat="1" ht="23.25" customHeight="1" x14ac:dyDescent="0.5">
      <c r="A68" s="43"/>
      <c r="B68" s="45" t="s">
        <v>136</v>
      </c>
      <c r="C68" s="44" t="s">
        <v>174</v>
      </c>
      <c r="D68" s="45">
        <v>2</v>
      </c>
      <c r="E68" s="45">
        <v>2</v>
      </c>
      <c r="F68" s="42">
        <v>3</v>
      </c>
      <c r="G68" s="42"/>
      <c r="H68" s="43"/>
      <c r="I68" s="42"/>
      <c r="J68" s="42"/>
      <c r="K68" s="42"/>
    </row>
    <row r="69" spans="1:12" s="26" customFormat="1" ht="23.25" customHeight="1" x14ac:dyDescent="0.5">
      <c r="A69" s="43" t="s">
        <v>31</v>
      </c>
      <c r="B69" s="45" t="s">
        <v>138</v>
      </c>
      <c r="C69" s="47" t="s">
        <v>65</v>
      </c>
      <c r="D69" s="42">
        <v>2</v>
      </c>
      <c r="E69" s="42">
        <v>3</v>
      </c>
      <c r="F69" s="42">
        <v>3</v>
      </c>
      <c r="G69" s="42"/>
      <c r="H69" s="43"/>
      <c r="I69" s="42"/>
      <c r="J69" s="42"/>
      <c r="K69" s="42"/>
    </row>
    <row r="70" spans="1:12" s="26" customFormat="1" ht="23.25" customHeight="1" x14ac:dyDescent="0.5">
      <c r="A70" s="43"/>
      <c r="B70" s="42" t="s">
        <v>139</v>
      </c>
      <c r="C70" s="46" t="s">
        <v>140</v>
      </c>
      <c r="D70" s="42">
        <v>3</v>
      </c>
      <c r="E70" s="42">
        <v>0</v>
      </c>
      <c r="F70" s="42">
        <v>3</v>
      </c>
      <c r="G70" s="42"/>
      <c r="H70" s="43"/>
      <c r="I70" s="42"/>
      <c r="J70" s="42"/>
      <c r="K70" s="42"/>
    </row>
    <row r="71" spans="1:12" s="26" customFormat="1" ht="23.25" customHeight="1" x14ac:dyDescent="0.5">
      <c r="A71" s="43" t="s">
        <v>114</v>
      </c>
      <c r="B71" s="42" t="s">
        <v>131</v>
      </c>
      <c r="C71" s="43" t="s">
        <v>132</v>
      </c>
      <c r="D71" s="45">
        <v>1</v>
      </c>
      <c r="E71" s="45">
        <v>3</v>
      </c>
      <c r="F71" s="45">
        <v>2</v>
      </c>
      <c r="G71" s="42"/>
      <c r="H71" s="43"/>
      <c r="I71" s="42"/>
      <c r="J71" s="42"/>
      <c r="K71" s="42"/>
    </row>
    <row r="72" spans="1:12" s="26" customFormat="1" ht="23.25" customHeight="1" x14ac:dyDescent="0.5">
      <c r="A72" s="43"/>
      <c r="B72" s="42" t="s">
        <v>155</v>
      </c>
      <c r="C72" s="43" t="s">
        <v>156</v>
      </c>
      <c r="D72" s="45">
        <v>1</v>
      </c>
      <c r="E72" s="45">
        <v>6</v>
      </c>
      <c r="F72" s="45">
        <v>3</v>
      </c>
      <c r="G72" s="42"/>
      <c r="H72" s="43"/>
      <c r="I72" s="42"/>
      <c r="J72" s="42"/>
      <c r="K72" s="42"/>
    </row>
    <row r="73" spans="1:12" s="26" customFormat="1" ht="23.25" customHeight="1" x14ac:dyDescent="0.2">
      <c r="A73" s="43" t="s">
        <v>7</v>
      </c>
      <c r="B73" s="42"/>
      <c r="C73" s="43"/>
      <c r="D73" s="42"/>
      <c r="E73" s="42"/>
      <c r="F73" s="42"/>
      <c r="G73" s="42" t="s">
        <v>133</v>
      </c>
      <c r="H73" s="43" t="s">
        <v>43</v>
      </c>
      <c r="I73" s="42">
        <v>0</v>
      </c>
      <c r="J73" s="42">
        <v>4</v>
      </c>
      <c r="K73" s="42">
        <v>4</v>
      </c>
    </row>
    <row r="74" spans="1:12" s="26" customFormat="1" ht="23.25" customHeight="1" x14ac:dyDescent="0.2">
      <c r="A74" s="43" t="s">
        <v>8</v>
      </c>
      <c r="B74" s="42"/>
      <c r="C74" s="43"/>
      <c r="D74" s="42"/>
      <c r="E74" s="42"/>
      <c r="F74" s="42"/>
      <c r="G74" s="42"/>
      <c r="H74" s="43"/>
      <c r="I74" s="42"/>
      <c r="J74" s="42"/>
      <c r="K74" s="42"/>
    </row>
    <row r="75" spans="1:12" s="26" customFormat="1" ht="23.25" customHeight="1" x14ac:dyDescent="0.2">
      <c r="A75" s="41" t="s">
        <v>104</v>
      </c>
      <c r="B75" s="42" t="s">
        <v>166</v>
      </c>
      <c r="C75" s="43" t="s">
        <v>169</v>
      </c>
      <c r="D75" s="42">
        <v>2</v>
      </c>
      <c r="E75" s="42">
        <v>0</v>
      </c>
      <c r="F75" s="42">
        <v>2</v>
      </c>
      <c r="G75" s="42"/>
      <c r="H75" s="43"/>
      <c r="I75" s="42"/>
      <c r="J75" s="42"/>
      <c r="K75" s="42"/>
    </row>
    <row r="76" spans="1:12" s="26" customFormat="1" ht="23.25" customHeight="1" x14ac:dyDescent="0.5">
      <c r="A76" s="41"/>
      <c r="B76" s="42" t="s">
        <v>153</v>
      </c>
      <c r="C76" s="46" t="s">
        <v>154</v>
      </c>
      <c r="D76" s="42">
        <v>2</v>
      </c>
      <c r="E76" s="45">
        <v>0</v>
      </c>
      <c r="F76" s="45">
        <v>2</v>
      </c>
      <c r="G76" s="42"/>
      <c r="H76" s="43"/>
      <c r="I76" s="42"/>
      <c r="J76" s="42"/>
      <c r="K76" s="42"/>
    </row>
    <row r="77" spans="1:12" s="26" customFormat="1" ht="23.25" customHeight="1" x14ac:dyDescent="0.2">
      <c r="A77" s="41" t="s">
        <v>9</v>
      </c>
      <c r="B77" s="42" t="s">
        <v>25</v>
      </c>
      <c r="C77" s="43" t="s">
        <v>13</v>
      </c>
      <c r="D77" s="42">
        <v>0</v>
      </c>
      <c r="E77" s="42">
        <v>2</v>
      </c>
      <c r="F77" s="42">
        <v>0</v>
      </c>
      <c r="G77" s="42" t="s">
        <v>26</v>
      </c>
      <c r="H77" s="43" t="s">
        <v>14</v>
      </c>
      <c r="I77" s="42">
        <v>0</v>
      </c>
      <c r="J77" s="42">
        <v>2</v>
      </c>
      <c r="K77" s="42">
        <v>0</v>
      </c>
    </row>
    <row r="78" spans="1:12" s="28" customFormat="1" ht="23.25" customHeight="1" x14ac:dyDescent="0.2">
      <c r="A78" s="65" t="s">
        <v>103</v>
      </c>
      <c r="B78" s="124" t="s">
        <v>12</v>
      </c>
      <c r="C78" s="125"/>
      <c r="D78" s="65">
        <f>SUM(D63:D77)</f>
        <v>21</v>
      </c>
      <c r="E78" s="65">
        <f>SUM(E63:E77)</f>
        <v>16</v>
      </c>
      <c r="F78" s="65">
        <f>SUM(F63:F77)</f>
        <v>26</v>
      </c>
      <c r="G78" s="124" t="s">
        <v>12</v>
      </c>
      <c r="H78" s="125"/>
      <c r="I78" s="65">
        <f>SUM(I63:I77)</f>
        <v>0</v>
      </c>
      <c r="J78" s="65">
        <f>SUM(J63:J77)</f>
        <v>6</v>
      </c>
      <c r="K78" s="65">
        <f>SUM(K63:K77)</f>
        <v>4</v>
      </c>
    </row>
    <row r="79" spans="1:12" ht="23.25" customHeight="1" x14ac:dyDescent="0.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29">
        <f>4</f>
        <v>4</v>
      </c>
    </row>
    <row r="80" spans="1:12" ht="23.25" customHeight="1" x14ac:dyDescent="0.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1" spans="1:11" ht="23.25" customHeight="1" x14ac:dyDescent="0.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ht="23.25" customHeight="1" x14ac:dyDescent="0.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spans="1:11" ht="23.25" customHeight="1" x14ac:dyDescent="0.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 ht="23.25" customHeight="1" x14ac:dyDescent="0.5">
      <c r="A84" s="122" t="s">
        <v>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</row>
    <row r="85" spans="1:11" ht="23.25" customHeight="1" x14ac:dyDescent="0.5">
      <c r="A85" s="122" t="s">
        <v>29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</row>
    <row r="86" spans="1:11" s="26" customFormat="1" ht="23.25" customHeight="1" x14ac:dyDescent="0.2">
      <c r="A86" s="126" t="s">
        <v>184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</row>
    <row r="87" spans="1:11" s="26" customFormat="1" ht="23.25" customHeight="1" x14ac:dyDescent="0.2">
      <c r="A87" s="65" t="s">
        <v>1</v>
      </c>
      <c r="B87" s="124" t="s">
        <v>200</v>
      </c>
      <c r="C87" s="127"/>
      <c r="D87" s="127"/>
      <c r="E87" s="127"/>
      <c r="F87" s="125"/>
      <c r="G87" s="124" t="s">
        <v>201</v>
      </c>
      <c r="H87" s="127"/>
      <c r="I87" s="127"/>
      <c r="J87" s="127"/>
      <c r="K87" s="125"/>
    </row>
    <row r="88" spans="1:11" s="26" customFormat="1" ht="23.25" customHeight="1" x14ac:dyDescent="0.2">
      <c r="A88" s="65"/>
      <c r="B88" s="65" t="s">
        <v>2</v>
      </c>
      <c r="C88" s="65" t="s">
        <v>3</v>
      </c>
      <c r="D88" s="65" t="s">
        <v>4</v>
      </c>
      <c r="E88" s="65" t="s">
        <v>5</v>
      </c>
      <c r="F88" s="65" t="s">
        <v>6</v>
      </c>
      <c r="G88" s="65" t="s">
        <v>2</v>
      </c>
      <c r="H88" s="65" t="s">
        <v>3</v>
      </c>
      <c r="I88" s="65" t="s">
        <v>4</v>
      </c>
      <c r="J88" s="65" t="s">
        <v>5</v>
      </c>
      <c r="K88" s="65" t="s">
        <v>6</v>
      </c>
    </row>
    <row r="89" spans="1:11" s="26" customFormat="1" ht="23.25" customHeight="1" x14ac:dyDescent="0.2">
      <c r="A89" s="49" t="s">
        <v>17</v>
      </c>
      <c r="B89" s="50"/>
      <c r="C89" s="51"/>
      <c r="D89" s="50"/>
      <c r="E89" s="50"/>
      <c r="F89" s="50"/>
      <c r="G89" s="50"/>
      <c r="H89" s="51"/>
      <c r="I89" s="50"/>
      <c r="J89" s="50"/>
      <c r="K89" s="50"/>
    </row>
    <row r="90" spans="1:11" s="26" customFormat="1" ht="23.25" customHeight="1" x14ac:dyDescent="0.5">
      <c r="A90" s="43" t="s">
        <v>20</v>
      </c>
      <c r="B90" s="42" t="s">
        <v>88</v>
      </c>
      <c r="C90" s="44" t="s">
        <v>91</v>
      </c>
      <c r="D90" s="42">
        <v>0</v>
      </c>
      <c r="E90" s="42">
        <v>2</v>
      </c>
      <c r="F90" s="42">
        <v>1</v>
      </c>
      <c r="G90" s="42" t="s">
        <v>97</v>
      </c>
      <c r="H90" s="43" t="s">
        <v>98</v>
      </c>
      <c r="I90" s="42">
        <v>2</v>
      </c>
      <c r="J90" s="42">
        <v>0</v>
      </c>
      <c r="K90" s="42">
        <v>2</v>
      </c>
    </row>
    <row r="91" spans="1:11" s="26" customFormat="1" ht="23.25" customHeight="1" x14ac:dyDescent="0.5">
      <c r="A91" s="43"/>
      <c r="B91" s="42" t="s">
        <v>74</v>
      </c>
      <c r="C91" s="44" t="s">
        <v>83</v>
      </c>
      <c r="D91" s="42">
        <v>3</v>
      </c>
      <c r="E91" s="42">
        <v>0</v>
      </c>
      <c r="F91" s="42">
        <v>3</v>
      </c>
      <c r="G91" s="42" t="s">
        <v>94</v>
      </c>
      <c r="H91" s="43" t="s">
        <v>96</v>
      </c>
      <c r="I91" s="42">
        <v>0</v>
      </c>
      <c r="J91" s="42">
        <v>2</v>
      </c>
      <c r="K91" s="42">
        <v>1</v>
      </c>
    </row>
    <row r="92" spans="1:11" s="26" customFormat="1" ht="23.25" customHeight="1" x14ac:dyDescent="0.5">
      <c r="A92" s="43" t="s">
        <v>21</v>
      </c>
      <c r="B92" s="45" t="s">
        <v>115</v>
      </c>
      <c r="C92" s="44" t="s">
        <v>116</v>
      </c>
      <c r="D92" s="42">
        <v>2</v>
      </c>
      <c r="E92" s="42">
        <v>2</v>
      </c>
      <c r="F92" s="42">
        <v>3</v>
      </c>
      <c r="G92" s="42"/>
      <c r="H92" s="43"/>
      <c r="I92" s="42"/>
      <c r="J92" s="42"/>
      <c r="K92" s="42"/>
    </row>
    <row r="93" spans="1:11" s="26" customFormat="1" ht="23.25" customHeight="1" x14ac:dyDescent="0.5">
      <c r="A93" s="43" t="s">
        <v>22</v>
      </c>
      <c r="B93" s="45" t="s">
        <v>80</v>
      </c>
      <c r="C93" s="46" t="s">
        <v>85</v>
      </c>
      <c r="D93" s="45">
        <v>3</v>
      </c>
      <c r="E93" s="45">
        <v>0</v>
      </c>
      <c r="F93" s="42">
        <v>3</v>
      </c>
      <c r="G93" s="42" t="s">
        <v>89</v>
      </c>
      <c r="H93" s="43" t="s">
        <v>92</v>
      </c>
      <c r="I93" s="42">
        <v>2</v>
      </c>
      <c r="J93" s="42">
        <v>0</v>
      </c>
      <c r="K93" s="42">
        <v>2</v>
      </c>
    </row>
    <row r="94" spans="1:11" s="26" customFormat="1" ht="23.25" customHeight="1" x14ac:dyDescent="0.5">
      <c r="A94" s="43"/>
      <c r="B94" s="45" t="s">
        <v>81</v>
      </c>
      <c r="C94" s="44" t="s">
        <v>86</v>
      </c>
      <c r="D94" s="45">
        <v>0</v>
      </c>
      <c r="E94" s="45">
        <v>2</v>
      </c>
      <c r="F94" s="42">
        <v>1</v>
      </c>
      <c r="G94" s="42"/>
      <c r="H94" s="43"/>
      <c r="I94" s="42"/>
      <c r="J94" s="42"/>
      <c r="K94" s="42"/>
    </row>
    <row r="95" spans="1:11" s="26" customFormat="1" ht="23.25" customHeight="1" x14ac:dyDescent="0.2">
      <c r="A95" s="41" t="s">
        <v>18</v>
      </c>
      <c r="B95" s="43"/>
      <c r="C95" s="43"/>
      <c r="D95" s="43"/>
      <c r="E95" s="43"/>
      <c r="F95" s="43"/>
      <c r="G95" s="42"/>
      <c r="H95" s="43"/>
      <c r="I95" s="42"/>
      <c r="J95" s="42"/>
      <c r="K95" s="42"/>
    </row>
    <row r="96" spans="1:11" s="26" customFormat="1" ht="23.25" customHeight="1" x14ac:dyDescent="0.5">
      <c r="A96" s="43" t="s">
        <v>19</v>
      </c>
      <c r="B96" s="45" t="s">
        <v>82</v>
      </c>
      <c r="C96" s="46" t="s">
        <v>87</v>
      </c>
      <c r="D96" s="45">
        <v>3</v>
      </c>
      <c r="E96" s="45">
        <v>0</v>
      </c>
      <c r="F96" s="45">
        <v>3</v>
      </c>
      <c r="G96" s="42" t="s">
        <v>95</v>
      </c>
      <c r="H96" s="43" t="s">
        <v>105</v>
      </c>
      <c r="I96" s="42">
        <v>3</v>
      </c>
      <c r="J96" s="42">
        <v>0</v>
      </c>
      <c r="K96" s="42">
        <v>3</v>
      </c>
    </row>
    <row r="97" spans="1:12" s="26" customFormat="1" ht="23.25" customHeight="1" x14ac:dyDescent="0.5">
      <c r="A97" s="43"/>
      <c r="B97" s="45" t="s">
        <v>101</v>
      </c>
      <c r="C97" s="44" t="s">
        <v>102</v>
      </c>
      <c r="D97" s="45">
        <v>2</v>
      </c>
      <c r="E97" s="45">
        <v>2</v>
      </c>
      <c r="F97" s="42">
        <v>3</v>
      </c>
      <c r="G97" s="42"/>
      <c r="H97" s="43"/>
      <c r="I97" s="42"/>
      <c r="J97" s="42"/>
      <c r="K97" s="42"/>
    </row>
    <row r="98" spans="1:12" s="26" customFormat="1" ht="23.25" customHeight="1" x14ac:dyDescent="0.5">
      <c r="A98" s="43" t="s">
        <v>31</v>
      </c>
      <c r="B98" s="45" t="s">
        <v>127</v>
      </c>
      <c r="C98" s="44" t="s">
        <v>122</v>
      </c>
      <c r="D98" s="42">
        <v>3</v>
      </c>
      <c r="E98" s="42">
        <v>0</v>
      </c>
      <c r="F98" s="42">
        <v>3</v>
      </c>
      <c r="G98" s="42" t="s">
        <v>90</v>
      </c>
      <c r="H98" s="44" t="s">
        <v>93</v>
      </c>
      <c r="I98" s="42">
        <v>3</v>
      </c>
      <c r="J98" s="42">
        <v>0</v>
      </c>
      <c r="K98" s="42">
        <v>3</v>
      </c>
    </row>
    <row r="99" spans="1:12" s="26" customFormat="1" ht="23.25" customHeight="1" x14ac:dyDescent="0.5">
      <c r="A99" s="43"/>
      <c r="B99" s="42" t="s">
        <v>128</v>
      </c>
      <c r="C99" s="44" t="s">
        <v>64</v>
      </c>
      <c r="D99" s="42">
        <v>2</v>
      </c>
      <c r="E99" s="42">
        <v>3</v>
      </c>
      <c r="F99" s="42">
        <v>3</v>
      </c>
      <c r="G99" s="45" t="s">
        <v>145</v>
      </c>
      <c r="H99" s="44" t="s">
        <v>146</v>
      </c>
      <c r="I99" s="42">
        <v>1</v>
      </c>
      <c r="J99" s="42">
        <v>2</v>
      </c>
      <c r="K99" s="42">
        <v>2</v>
      </c>
    </row>
    <row r="100" spans="1:12" s="26" customFormat="1" ht="23.25" customHeight="1" x14ac:dyDescent="0.5">
      <c r="A100" s="43"/>
      <c r="B100" s="45" t="s">
        <v>129</v>
      </c>
      <c r="C100" s="44" t="s">
        <v>63</v>
      </c>
      <c r="D100" s="45">
        <v>2</v>
      </c>
      <c r="E100" s="45">
        <v>0</v>
      </c>
      <c r="F100" s="45">
        <v>2</v>
      </c>
      <c r="G100" s="42" t="s">
        <v>147</v>
      </c>
      <c r="H100" s="43" t="s">
        <v>120</v>
      </c>
      <c r="I100" s="45">
        <v>1</v>
      </c>
      <c r="J100" s="45">
        <v>2</v>
      </c>
      <c r="K100" s="45">
        <v>2</v>
      </c>
    </row>
    <row r="101" spans="1:12" s="26" customFormat="1" ht="23.25" customHeight="1" x14ac:dyDescent="0.5">
      <c r="A101" s="43" t="s">
        <v>114</v>
      </c>
      <c r="B101" s="42" t="s">
        <v>143</v>
      </c>
      <c r="C101" s="43" t="s">
        <v>144</v>
      </c>
      <c r="D101" s="42">
        <v>1</v>
      </c>
      <c r="E101" s="45">
        <v>3</v>
      </c>
      <c r="F101" s="45">
        <v>2</v>
      </c>
      <c r="G101" s="42" t="s">
        <v>167</v>
      </c>
      <c r="H101" s="43" t="s">
        <v>168</v>
      </c>
      <c r="I101" s="45">
        <v>2</v>
      </c>
      <c r="J101" s="45">
        <v>3</v>
      </c>
      <c r="K101" s="45">
        <v>3</v>
      </c>
    </row>
    <row r="102" spans="1:12" s="26" customFormat="1" ht="23.25" customHeight="1" x14ac:dyDescent="0.5">
      <c r="A102" s="43"/>
      <c r="B102" s="42"/>
      <c r="C102" s="43"/>
      <c r="D102" s="42"/>
      <c r="E102" s="45"/>
      <c r="F102" s="45"/>
      <c r="G102" s="1" t="s">
        <v>157</v>
      </c>
      <c r="H102" s="5" t="s">
        <v>158</v>
      </c>
      <c r="I102" s="3">
        <v>2</v>
      </c>
      <c r="J102" s="3">
        <v>3</v>
      </c>
      <c r="K102" s="3">
        <v>3</v>
      </c>
    </row>
    <row r="103" spans="1:12" s="26" customFormat="1" ht="23.25" customHeight="1" x14ac:dyDescent="0.5">
      <c r="A103" s="43" t="s">
        <v>7</v>
      </c>
      <c r="B103" s="43"/>
      <c r="C103" s="43"/>
      <c r="D103" s="43"/>
      <c r="E103" s="43"/>
      <c r="F103" s="43"/>
      <c r="G103" s="45"/>
      <c r="H103" s="44"/>
      <c r="I103" s="45"/>
      <c r="J103" s="45"/>
      <c r="K103" s="45"/>
    </row>
    <row r="104" spans="1:12" s="26" customFormat="1" ht="23.25" customHeight="1" x14ac:dyDescent="0.2">
      <c r="A104" s="43" t="s">
        <v>8</v>
      </c>
      <c r="B104" s="42"/>
      <c r="C104" s="43"/>
      <c r="D104" s="42"/>
      <c r="E104" s="42"/>
      <c r="F104" s="42"/>
      <c r="G104" s="42" t="s">
        <v>152</v>
      </c>
      <c r="H104" s="43" t="s">
        <v>44</v>
      </c>
      <c r="I104" s="42">
        <v>0</v>
      </c>
      <c r="J104" s="42">
        <v>4</v>
      </c>
      <c r="K104" s="42">
        <v>4</v>
      </c>
    </row>
    <row r="105" spans="1:12" s="26" customFormat="1" ht="23.25" customHeight="1" x14ac:dyDescent="0.5">
      <c r="A105" s="41" t="s">
        <v>104</v>
      </c>
      <c r="B105" s="42"/>
      <c r="C105" s="46"/>
      <c r="D105" s="42"/>
      <c r="E105" s="45"/>
      <c r="F105" s="45"/>
      <c r="G105" s="42" t="s">
        <v>171</v>
      </c>
      <c r="H105" s="43" t="s">
        <v>172</v>
      </c>
      <c r="I105" s="45">
        <v>1</v>
      </c>
      <c r="J105" s="45">
        <v>0</v>
      </c>
      <c r="K105" s="45">
        <v>1</v>
      </c>
    </row>
    <row r="106" spans="1:12" s="26" customFormat="1" ht="23.25" customHeight="1" x14ac:dyDescent="0.5">
      <c r="A106" s="41"/>
      <c r="B106" s="42"/>
      <c r="C106" s="43"/>
      <c r="D106" s="42"/>
      <c r="E106" s="42"/>
      <c r="F106" s="42"/>
      <c r="G106" s="1" t="s">
        <v>175</v>
      </c>
      <c r="H106" s="4" t="s">
        <v>176</v>
      </c>
      <c r="I106" s="1">
        <v>2</v>
      </c>
      <c r="J106" s="3">
        <v>0</v>
      </c>
      <c r="K106" s="3">
        <v>2</v>
      </c>
    </row>
    <row r="107" spans="1:12" s="26" customFormat="1" ht="23.25" customHeight="1" x14ac:dyDescent="0.5">
      <c r="A107" s="41"/>
      <c r="B107" s="42"/>
      <c r="C107" s="43"/>
      <c r="D107" s="45"/>
      <c r="E107" s="45"/>
      <c r="F107" s="45"/>
      <c r="G107" s="42"/>
      <c r="H107" s="46"/>
      <c r="I107" s="42"/>
      <c r="J107" s="45"/>
      <c r="K107" s="45"/>
    </row>
    <row r="108" spans="1:12" s="26" customFormat="1" ht="23.25" customHeight="1" x14ac:dyDescent="0.2">
      <c r="A108" s="41" t="s">
        <v>9</v>
      </c>
      <c r="B108" s="42" t="s">
        <v>27</v>
      </c>
      <c r="C108" s="43" t="s">
        <v>15</v>
      </c>
      <c r="D108" s="42">
        <v>0</v>
      </c>
      <c r="E108" s="42">
        <v>2</v>
      </c>
      <c r="F108" s="42">
        <v>0</v>
      </c>
      <c r="G108" s="42" t="s">
        <v>28</v>
      </c>
      <c r="H108" s="43" t="s">
        <v>16</v>
      </c>
      <c r="I108" s="42">
        <v>0</v>
      </c>
      <c r="J108" s="42">
        <v>2</v>
      </c>
      <c r="K108" s="42">
        <v>0</v>
      </c>
    </row>
    <row r="109" spans="1:12" s="26" customFormat="1" ht="23.25" customHeight="1" x14ac:dyDescent="0.2">
      <c r="A109" s="65" t="s">
        <v>103</v>
      </c>
      <c r="B109" s="65" t="s">
        <v>12</v>
      </c>
      <c r="C109" s="65"/>
      <c r="D109" s="65">
        <f>SUM(D90:D108)</f>
        <v>21</v>
      </c>
      <c r="E109" s="65">
        <f>SUM(E90:E108)</f>
        <v>16</v>
      </c>
      <c r="F109" s="65">
        <f>SUM(F90:F108)</f>
        <v>27</v>
      </c>
      <c r="G109" s="65" t="s">
        <v>12</v>
      </c>
      <c r="H109" s="65"/>
      <c r="I109" s="65">
        <f>SUM(I90:I108)</f>
        <v>19</v>
      </c>
      <c r="J109" s="65">
        <f>SUM(J90:J108)</f>
        <v>18</v>
      </c>
      <c r="K109" s="65">
        <f>SUM(K90:K108)</f>
        <v>28</v>
      </c>
    </row>
    <row r="110" spans="1:12" s="28" customFormat="1" ht="23.25" customHeight="1" x14ac:dyDescent="0.2">
      <c r="A110" s="66"/>
      <c r="B110" s="128"/>
      <c r="C110" s="128"/>
      <c r="D110" s="66"/>
      <c r="E110" s="66"/>
      <c r="F110" s="66"/>
      <c r="G110" s="128"/>
      <c r="H110" s="128"/>
      <c r="I110" s="66"/>
      <c r="J110" s="66"/>
      <c r="K110" s="66"/>
    </row>
    <row r="111" spans="1:12" ht="23.25" customHeight="1" x14ac:dyDescent="0.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29">
        <f>I100+I101+J101+I103+I104+J104+4+4+I107+I108</f>
        <v>18</v>
      </c>
    </row>
    <row r="112" spans="1:12" ht="23.25" customHeight="1" x14ac:dyDescent="0.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</row>
    <row r="113" spans="1:11" ht="23.25" customHeight="1" x14ac:dyDescent="0.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 s="26" customFormat="1" ht="23.25" customHeight="1" x14ac:dyDescent="0.2">
      <c r="A114" s="119" t="s">
        <v>0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</row>
    <row r="115" spans="1:11" s="26" customFormat="1" ht="23.25" customHeight="1" x14ac:dyDescent="0.2">
      <c r="A115" s="119" t="s">
        <v>29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</row>
    <row r="116" spans="1:11" s="26" customFormat="1" ht="23.25" customHeight="1" x14ac:dyDescent="0.2">
      <c r="A116" s="119" t="s">
        <v>185</v>
      </c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</row>
    <row r="117" spans="1:11" s="26" customFormat="1" ht="23.25" customHeight="1" x14ac:dyDescent="0.2">
      <c r="A117" s="118" t="s">
        <v>1</v>
      </c>
      <c r="B117" s="118" t="s">
        <v>198</v>
      </c>
      <c r="C117" s="118"/>
      <c r="D117" s="118"/>
      <c r="E117" s="118"/>
      <c r="F117" s="118"/>
      <c r="G117" s="118" t="s">
        <v>199</v>
      </c>
      <c r="H117" s="118"/>
      <c r="I117" s="118"/>
      <c r="J117" s="118"/>
      <c r="K117" s="118"/>
    </row>
    <row r="118" spans="1:11" s="26" customFormat="1" ht="23.25" customHeight="1" x14ac:dyDescent="0.2">
      <c r="A118" s="118"/>
      <c r="B118" s="60" t="s">
        <v>2</v>
      </c>
      <c r="C118" s="60" t="s">
        <v>3</v>
      </c>
      <c r="D118" s="60" t="s">
        <v>4</v>
      </c>
      <c r="E118" s="60" t="s">
        <v>5</v>
      </c>
      <c r="F118" s="60" t="s">
        <v>6</v>
      </c>
      <c r="G118" s="60" t="s">
        <v>2</v>
      </c>
      <c r="H118" s="60" t="s">
        <v>3</v>
      </c>
      <c r="I118" s="60" t="s">
        <v>4</v>
      </c>
      <c r="J118" s="60" t="s">
        <v>5</v>
      </c>
      <c r="K118" s="60" t="s">
        <v>6</v>
      </c>
    </row>
    <row r="119" spans="1:11" s="26" customFormat="1" ht="23.25" customHeight="1" x14ac:dyDescent="0.2">
      <c r="A119" s="31" t="s">
        <v>72</v>
      </c>
      <c r="B119" s="1" t="s">
        <v>108</v>
      </c>
      <c r="C119" s="25" t="s">
        <v>48</v>
      </c>
      <c r="D119" s="1">
        <v>1</v>
      </c>
      <c r="E119" s="1">
        <v>3</v>
      </c>
      <c r="F119" s="1">
        <v>2</v>
      </c>
      <c r="G119" s="1" t="s">
        <v>73</v>
      </c>
      <c r="H119" s="25" t="s">
        <v>113</v>
      </c>
      <c r="I119" s="1">
        <v>1</v>
      </c>
      <c r="J119" s="1">
        <v>3</v>
      </c>
      <c r="K119" s="1">
        <v>2</v>
      </c>
    </row>
    <row r="120" spans="1:11" s="26" customFormat="1" ht="23.25" customHeight="1" x14ac:dyDescent="0.2">
      <c r="A120" s="1"/>
      <c r="B120" s="1" t="s">
        <v>106</v>
      </c>
      <c r="C120" s="25" t="s">
        <v>110</v>
      </c>
      <c r="D120" s="1">
        <v>1</v>
      </c>
      <c r="E120" s="1">
        <v>2</v>
      </c>
      <c r="F120" s="1">
        <v>2</v>
      </c>
      <c r="G120" s="1" t="s">
        <v>162</v>
      </c>
      <c r="H120" s="25" t="s">
        <v>163</v>
      </c>
      <c r="I120" s="1">
        <v>1</v>
      </c>
      <c r="J120" s="1">
        <v>6</v>
      </c>
      <c r="K120" s="1">
        <v>3</v>
      </c>
    </row>
    <row r="121" spans="1:11" s="26" customFormat="1" ht="23.25" customHeight="1" x14ac:dyDescent="0.2">
      <c r="A121" s="1"/>
      <c r="B121" s="1"/>
      <c r="C121" s="25"/>
      <c r="D121" s="1"/>
      <c r="E121" s="1"/>
      <c r="F121" s="1"/>
      <c r="G121" s="1" t="s">
        <v>109</v>
      </c>
      <c r="H121" s="25" t="s">
        <v>112</v>
      </c>
      <c r="I121" s="1">
        <v>2</v>
      </c>
      <c r="J121" s="1">
        <v>0</v>
      </c>
      <c r="K121" s="1">
        <v>2</v>
      </c>
    </row>
    <row r="122" spans="1:11" s="26" customFormat="1" ht="23.25" customHeight="1" x14ac:dyDescent="0.2">
      <c r="A122" s="27"/>
      <c r="B122" s="1"/>
      <c r="C122" s="5"/>
      <c r="D122" s="1"/>
      <c r="E122" s="1"/>
      <c r="F122" s="1"/>
      <c r="G122" s="1" t="s">
        <v>107</v>
      </c>
      <c r="H122" s="25" t="s">
        <v>111</v>
      </c>
      <c r="I122" s="1">
        <v>1</v>
      </c>
      <c r="J122" s="1">
        <v>3</v>
      </c>
      <c r="K122" s="1">
        <v>2</v>
      </c>
    </row>
    <row r="123" spans="1:11" s="26" customFormat="1" ht="23.25" customHeight="1" x14ac:dyDescent="0.2">
      <c r="A123" s="27" t="s">
        <v>17</v>
      </c>
      <c r="B123" s="1"/>
      <c r="C123" s="5"/>
      <c r="D123" s="1"/>
      <c r="E123" s="1"/>
      <c r="F123" s="1"/>
      <c r="G123" s="1"/>
      <c r="H123" s="5"/>
      <c r="I123" s="1"/>
      <c r="J123" s="1"/>
      <c r="K123" s="1"/>
    </row>
    <row r="124" spans="1:11" s="26" customFormat="1" ht="23.25" customHeight="1" x14ac:dyDescent="0.5">
      <c r="A124" s="5" t="s">
        <v>20</v>
      </c>
      <c r="B124" s="1" t="s">
        <v>75</v>
      </c>
      <c r="C124" s="2" t="s">
        <v>84</v>
      </c>
      <c r="D124" s="1">
        <v>2</v>
      </c>
      <c r="E124" s="1">
        <v>0</v>
      </c>
      <c r="F124" s="1">
        <v>2</v>
      </c>
      <c r="G124" s="1" t="s">
        <v>74</v>
      </c>
      <c r="H124" s="2" t="s">
        <v>83</v>
      </c>
      <c r="I124" s="1">
        <v>3</v>
      </c>
      <c r="J124" s="1">
        <v>0</v>
      </c>
      <c r="K124" s="1">
        <v>3</v>
      </c>
    </row>
    <row r="125" spans="1:11" s="26" customFormat="1" ht="23.25" customHeight="1" x14ac:dyDescent="0.5">
      <c r="A125" s="5"/>
      <c r="B125" s="1"/>
      <c r="C125" s="2"/>
      <c r="D125" s="1"/>
      <c r="E125" s="1"/>
      <c r="F125" s="1"/>
      <c r="G125" s="1" t="s">
        <v>88</v>
      </c>
      <c r="H125" s="2" t="s">
        <v>91</v>
      </c>
      <c r="I125" s="1">
        <v>0</v>
      </c>
      <c r="J125" s="1">
        <v>2</v>
      </c>
      <c r="K125" s="1">
        <v>1</v>
      </c>
    </row>
    <row r="126" spans="1:11" s="26" customFormat="1" ht="23.25" customHeight="1" x14ac:dyDescent="0.5">
      <c r="A126" s="5" t="s">
        <v>21</v>
      </c>
      <c r="B126" s="3" t="s">
        <v>115</v>
      </c>
      <c r="C126" s="2" t="s">
        <v>116</v>
      </c>
      <c r="D126" s="1">
        <v>2</v>
      </c>
      <c r="E126" s="1">
        <v>2</v>
      </c>
      <c r="F126" s="1">
        <v>3</v>
      </c>
      <c r="G126" s="3" t="s">
        <v>99</v>
      </c>
      <c r="H126" s="2" t="s">
        <v>100</v>
      </c>
      <c r="I126" s="1">
        <v>3</v>
      </c>
      <c r="J126" s="1">
        <v>0</v>
      </c>
      <c r="K126" s="1">
        <v>3</v>
      </c>
    </row>
    <row r="127" spans="1:11" s="26" customFormat="1" ht="23.25" customHeight="1" x14ac:dyDescent="0.5">
      <c r="A127" s="5" t="s">
        <v>22</v>
      </c>
      <c r="B127" s="3" t="s">
        <v>80</v>
      </c>
      <c r="C127" s="4" t="s">
        <v>85</v>
      </c>
      <c r="D127" s="1">
        <v>3</v>
      </c>
      <c r="E127" s="1">
        <v>0</v>
      </c>
      <c r="F127" s="1">
        <v>3</v>
      </c>
      <c r="G127" s="1"/>
      <c r="H127" s="2"/>
      <c r="I127" s="1"/>
      <c r="J127" s="1"/>
      <c r="K127" s="1"/>
    </row>
    <row r="128" spans="1:11" s="26" customFormat="1" ht="23.25" customHeight="1" x14ac:dyDescent="0.5">
      <c r="A128" s="5"/>
      <c r="B128" s="3" t="s">
        <v>81</v>
      </c>
      <c r="C128" s="2" t="s">
        <v>86</v>
      </c>
      <c r="D128" s="1">
        <v>0</v>
      </c>
      <c r="E128" s="1">
        <v>2</v>
      </c>
      <c r="F128" s="1">
        <v>1</v>
      </c>
      <c r="G128" s="3"/>
      <c r="H128" s="4"/>
      <c r="I128" s="1"/>
      <c r="J128" s="1"/>
      <c r="K128" s="1"/>
    </row>
    <row r="129" spans="1:12" s="26" customFormat="1" ht="23.25" customHeight="1" x14ac:dyDescent="0.5">
      <c r="A129" s="27" t="s">
        <v>30</v>
      </c>
      <c r="B129" s="1"/>
      <c r="C129" s="4"/>
      <c r="D129" s="1"/>
      <c r="E129" s="1"/>
      <c r="F129" s="1"/>
      <c r="G129" s="1"/>
      <c r="H129" s="4"/>
      <c r="I129" s="1"/>
      <c r="J129" s="1"/>
      <c r="K129" s="1"/>
    </row>
    <row r="130" spans="1:12" s="26" customFormat="1" ht="23.25" customHeight="1" x14ac:dyDescent="0.5">
      <c r="A130" s="5" t="s">
        <v>19</v>
      </c>
      <c r="B130" s="3" t="s">
        <v>82</v>
      </c>
      <c r="C130" s="4" t="s">
        <v>87</v>
      </c>
      <c r="D130" s="3">
        <v>3</v>
      </c>
      <c r="E130" s="3">
        <v>0</v>
      </c>
      <c r="F130" s="3">
        <v>3</v>
      </c>
      <c r="G130" s="3" t="s">
        <v>134</v>
      </c>
      <c r="H130" s="4" t="s">
        <v>135</v>
      </c>
      <c r="I130" s="3">
        <v>3</v>
      </c>
      <c r="J130" s="3">
        <v>0</v>
      </c>
      <c r="K130" s="3">
        <v>3</v>
      </c>
    </row>
    <row r="131" spans="1:12" s="26" customFormat="1" ht="23.25" customHeight="1" x14ac:dyDescent="0.5">
      <c r="A131" s="5"/>
      <c r="B131" s="3" t="s">
        <v>101</v>
      </c>
      <c r="C131" s="2" t="s">
        <v>102</v>
      </c>
      <c r="D131" s="3">
        <v>2</v>
      </c>
      <c r="E131" s="3">
        <v>2</v>
      </c>
      <c r="F131" s="1">
        <v>3</v>
      </c>
      <c r="G131" s="3"/>
      <c r="H131" s="2"/>
      <c r="I131" s="3"/>
      <c r="J131" s="3"/>
      <c r="K131" s="1"/>
    </row>
    <row r="132" spans="1:12" s="26" customFormat="1" ht="23.25" customHeight="1" x14ac:dyDescent="0.5">
      <c r="A132" s="5" t="s">
        <v>31</v>
      </c>
      <c r="B132" s="3" t="s">
        <v>127</v>
      </c>
      <c r="C132" s="2" t="s">
        <v>122</v>
      </c>
      <c r="D132" s="1">
        <v>3</v>
      </c>
      <c r="E132" s="1">
        <v>0</v>
      </c>
      <c r="F132" s="1">
        <v>3</v>
      </c>
      <c r="G132" s="3" t="s">
        <v>129</v>
      </c>
      <c r="H132" s="2" t="s">
        <v>63</v>
      </c>
      <c r="I132" s="3">
        <v>2</v>
      </c>
      <c r="J132" s="3">
        <v>0</v>
      </c>
      <c r="K132" s="3">
        <v>2</v>
      </c>
    </row>
    <row r="133" spans="1:12" s="26" customFormat="1" ht="23.25" customHeight="1" x14ac:dyDescent="0.5">
      <c r="A133" s="5"/>
      <c r="B133" s="1"/>
      <c r="C133" s="2"/>
      <c r="D133" s="1"/>
      <c r="E133" s="1"/>
      <c r="F133" s="1"/>
      <c r="G133" s="3"/>
      <c r="H133" s="2"/>
      <c r="I133" s="3"/>
      <c r="J133" s="3"/>
      <c r="K133" s="3"/>
    </row>
    <row r="134" spans="1:12" s="26" customFormat="1" ht="23.25" customHeight="1" x14ac:dyDescent="0.5">
      <c r="A134" s="5" t="s">
        <v>23</v>
      </c>
      <c r="B134" s="1"/>
      <c r="C134" s="5"/>
      <c r="D134" s="3"/>
      <c r="E134" s="3"/>
      <c r="F134" s="3"/>
      <c r="G134" s="1" t="s">
        <v>150</v>
      </c>
      <c r="H134" s="5" t="s">
        <v>151</v>
      </c>
      <c r="I134" s="3">
        <v>3</v>
      </c>
      <c r="J134" s="3">
        <v>0</v>
      </c>
      <c r="K134" s="3">
        <v>3</v>
      </c>
    </row>
    <row r="135" spans="1:12" s="26" customFormat="1" ht="23.25" customHeight="1" x14ac:dyDescent="0.5">
      <c r="A135" s="5" t="s">
        <v>7</v>
      </c>
      <c r="B135" s="3"/>
      <c r="C135" s="2"/>
      <c r="D135" s="3"/>
      <c r="E135" s="3"/>
      <c r="F135" s="3"/>
      <c r="G135" s="3"/>
      <c r="H135" s="2"/>
      <c r="I135" s="3"/>
      <c r="J135" s="3"/>
      <c r="K135" s="3"/>
    </row>
    <row r="136" spans="1:12" s="26" customFormat="1" ht="23.25" customHeight="1" x14ac:dyDescent="0.5">
      <c r="A136" s="5" t="s">
        <v>8</v>
      </c>
      <c r="B136" s="3"/>
      <c r="C136" s="3"/>
      <c r="D136" s="1"/>
      <c r="E136" s="1"/>
      <c r="F136" s="1"/>
      <c r="G136" s="3"/>
      <c r="H136" s="4"/>
      <c r="I136" s="1"/>
      <c r="J136" s="1"/>
      <c r="K136" s="1"/>
    </row>
    <row r="137" spans="1:12" s="26" customFormat="1" ht="23.25" customHeight="1" x14ac:dyDescent="0.5">
      <c r="A137" s="27" t="s">
        <v>104</v>
      </c>
      <c r="B137" s="1" t="s">
        <v>131</v>
      </c>
      <c r="C137" s="5" t="s">
        <v>132</v>
      </c>
      <c r="D137" s="3">
        <v>1</v>
      </c>
      <c r="E137" s="3">
        <v>3</v>
      </c>
      <c r="F137" s="3">
        <v>2</v>
      </c>
      <c r="G137" s="1" t="s">
        <v>143</v>
      </c>
      <c r="H137" s="5" t="s">
        <v>144</v>
      </c>
      <c r="I137" s="3">
        <v>1</v>
      </c>
      <c r="J137" s="3">
        <v>3</v>
      </c>
      <c r="K137" s="3">
        <v>2</v>
      </c>
    </row>
    <row r="138" spans="1:12" s="28" customFormat="1" ht="23.25" customHeight="1" x14ac:dyDescent="0.2">
      <c r="A138" s="27" t="s">
        <v>9</v>
      </c>
      <c r="B138" s="1" t="s">
        <v>25</v>
      </c>
      <c r="C138" s="5" t="s">
        <v>13</v>
      </c>
      <c r="D138" s="1">
        <v>0</v>
      </c>
      <c r="E138" s="1">
        <v>2</v>
      </c>
      <c r="F138" s="1">
        <v>0</v>
      </c>
      <c r="G138" s="1" t="s">
        <v>26</v>
      </c>
      <c r="H138" s="5" t="s">
        <v>14</v>
      </c>
      <c r="I138" s="1">
        <v>0</v>
      </c>
      <c r="J138" s="1">
        <v>2</v>
      </c>
      <c r="K138" s="1">
        <v>0</v>
      </c>
    </row>
    <row r="139" spans="1:12" ht="23.25" customHeight="1" x14ac:dyDescent="0.5">
      <c r="A139" s="60" t="s">
        <v>51</v>
      </c>
      <c r="B139" s="120" t="s">
        <v>12</v>
      </c>
      <c r="C139" s="121"/>
      <c r="D139" s="60">
        <f>SUM(D119:D138)</f>
        <v>18</v>
      </c>
      <c r="E139" s="60">
        <f t="shared" ref="E139:F139" si="2">SUM(E119:E138)</f>
        <v>16</v>
      </c>
      <c r="F139" s="60">
        <f t="shared" si="2"/>
        <v>24</v>
      </c>
      <c r="G139" s="120" t="s">
        <v>12</v>
      </c>
      <c r="H139" s="121"/>
      <c r="I139" s="60">
        <f>SUM(I119:I138)</f>
        <v>20</v>
      </c>
      <c r="J139" s="60">
        <f t="shared" ref="J139:K139" si="3">SUM(J119:J138)</f>
        <v>19</v>
      </c>
      <c r="K139" s="60">
        <f t="shared" si="3"/>
        <v>26</v>
      </c>
      <c r="L139" s="29">
        <f>I120+J120+I129+I131+I132+I136+J136</f>
        <v>9</v>
      </c>
    </row>
    <row r="140" spans="1:12" s="26" customFormat="1" ht="23.25" customHeight="1" x14ac:dyDescent="0.2">
      <c r="A140" s="32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</row>
    <row r="141" spans="1:12" s="26" customFormat="1" ht="23.25" customHeight="1" x14ac:dyDescent="0.2">
      <c r="A141" s="60" t="s">
        <v>1</v>
      </c>
      <c r="B141" s="120" t="s">
        <v>316</v>
      </c>
      <c r="C141" s="130"/>
      <c r="D141" s="130"/>
      <c r="E141" s="130"/>
      <c r="F141" s="130"/>
      <c r="G141" s="130"/>
      <c r="H141" s="130"/>
      <c r="I141" s="130"/>
      <c r="J141" s="130"/>
      <c r="K141" s="121"/>
    </row>
    <row r="142" spans="1:12" s="26" customFormat="1" ht="23.25" customHeight="1" x14ac:dyDescent="0.2">
      <c r="A142" s="60"/>
      <c r="B142" s="60" t="s">
        <v>2</v>
      </c>
      <c r="C142" s="60" t="s">
        <v>3</v>
      </c>
      <c r="D142" s="60" t="s">
        <v>4</v>
      </c>
      <c r="E142" s="60" t="s">
        <v>5</v>
      </c>
      <c r="F142" s="33" t="s">
        <v>6</v>
      </c>
      <c r="G142" s="60" t="s">
        <v>2</v>
      </c>
      <c r="H142" s="60" t="s">
        <v>3</v>
      </c>
      <c r="I142" s="60" t="s">
        <v>4</v>
      </c>
      <c r="J142" s="60" t="s">
        <v>5</v>
      </c>
      <c r="K142" s="33" t="s">
        <v>6</v>
      </c>
    </row>
    <row r="143" spans="1:12" s="26" customFormat="1" ht="23.25" customHeight="1" x14ac:dyDescent="0.2">
      <c r="A143" s="34" t="s">
        <v>125</v>
      </c>
      <c r="B143" s="1" t="s">
        <v>159</v>
      </c>
      <c r="C143" s="5" t="s">
        <v>160</v>
      </c>
      <c r="D143" s="7">
        <v>1</v>
      </c>
      <c r="E143" s="1">
        <v>3</v>
      </c>
      <c r="F143" s="8">
        <v>2</v>
      </c>
      <c r="G143" s="1" t="s">
        <v>76</v>
      </c>
      <c r="H143" s="5" t="s">
        <v>77</v>
      </c>
      <c r="I143" s="7">
        <v>0</v>
      </c>
      <c r="J143" s="1">
        <v>6</v>
      </c>
      <c r="K143" s="8">
        <v>2</v>
      </c>
    </row>
    <row r="144" spans="1:12" s="26" customFormat="1" ht="23.25" customHeight="1" x14ac:dyDescent="0.2">
      <c r="A144" s="63"/>
      <c r="B144" s="1" t="s">
        <v>118</v>
      </c>
      <c r="C144" s="5" t="s">
        <v>161</v>
      </c>
      <c r="D144" s="7">
        <v>1</v>
      </c>
      <c r="E144" s="1">
        <v>3</v>
      </c>
      <c r="F144" s="8">
        <v>2</v>
      </c>
      <c r="G144" s="1" t="s">
        <v>78</v>
      </c>
      <c r="H144" s="5" t="s">
        <v>79</v>
      </c>
      <c r="I144" s="7">
        <v>1</v>
      </c>
      <c r="J144" s="1">
        <v>3</v>
      </c>
      <c r="K144" s="8">
        <v>2</v>
      </c>
    </row>
    <row r="145" spans="1:11" ht="23.25" customHeight="1" x14ac:dyDescent="0.5">
      <c r="A145" s="26"/>
      <c r="B145" s="60" t="s">
        <v>12</v>
      </c>
      <c r="C145" s="60"/>
      <c r="D145" s="60">
        <f>SUM(D143:D144)</f>
        <v>2</v>
      </c>
      <c r="E145" s="60">
        <f>SUM(E143:E144)</f>
        <v>6</v>
      </c>
      <c r="F145" s="60">
        <f>SUM(F143:F144)</f>
        <v>4</v>
      </c>
      <c r="G145" s="60" t="s">
        <v>12</v>
      </c>
      <c r="H145" s="60"/>
      <c r="I145" s="60">
        <f>SUM(I143:I144)</f>
        <v>1</v>
      </c>
      <c r="J145" s="60">
        <f>SUM(J143:J144)</f>
        <v>9</v>
      </c>
      <c r="K145" s="60">
        <f>SUM(K143:K144)</f>
        <v>4</v>
      </c>
    </row>
    <row r="146" spans="1:11" ht="23.25" customHeight="1" x14ac:dyDescent="0.5">
      <c r="A146" s="26"/>
      <c r="B146" s="64"/>
      <c r="C146" s="64"/>
      <c r="D146" s="64"/>
      <c r="E146" s="64"/>
      <c r="F146" s="64"/>
      <c r="G146" s="64"/>
      <c r="H146" s="64"/>
      <c r="I146" s="64"/>
      <c r="J146" s="64"/>
      <c r="K146" s="64"/>
    </row>
    <row r="149" spans="1:11" s="26" customFormat="1" ht="27.75" customHeight="1" x14ac:dyDescent="0.2">
      <c r="A149" s="119" t="s">
        <v>0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</row>
    <row r="150" spans="1:11" s="26" customFormat="1" ht="23.25" customHeight="1" x14ac:dyDescent="0.2">
      <c r="A150" s="119" t="s">
        <v>29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</row>
    <row r="151" spans="1:11" s="26" customFormat="1" ht="23.25" customHeight="1" x14ac:dyDescent="0.2">
      <c r="A151" s="119" t="s">
        <v>186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</row>
    <row r="152" spans="1:11" s="26" customFormat="1" ht="23.25" customHeight="1" x14ac:dyDescent="0.2">
      <c r="A152" s="118" t="s">
        <v>1</v>
      </c>
      <c r="B152" s="118" t="s">
        <v>200</v>
      </c>
      <c r="C152" s="118"/>
      <c r="D152" s="118"/>
      <c r="E152" s="118"/>
      <c r="F152" s="118"/>
      <c r="G152" s="118" t="s">
        <v>201</v>
      </c>
      <c r="H152" s="118"/>
      <c r="I152" s="118"/>
      <c r="J152" s="118"/>
      <c r="K152" s="118"/>
    </row>
    <row r="153" spans="1:11" s="26" customFormat="1" ht="23.25" customHeight="1" x14ac:dyDescent="0.2">
      <c r="A153" s="118"/>
      <c r="B153" s="60" t="s">
        <v>2</v>
      </c>
      <c r="C153" s="60" t="s">
        <v>3</v>
      </c>
      <c r="D153" s="60" t="s">
        <v>4</v>
      </c>
      <c r="E153" s="60" t="s">
        <v>5</v>
      </c>
      <c r="F153" s="60" t="s">
        <v>6</v>
      </c>
      <c r="G153" s="60" t="s">
        <v>2</v>
      </c>
      <c r="H153" s="60" t="s">
        <v>3</v>
      </c>
      <c r="I153" s="60" t="s">
        <v>4</v>
      </c>
      <c r="J153" s="60" t="s">
        <v>5</v>
      </c>
      <c r="K153" s="60" t="s">
        <v>6</v>
      </c>
    </row>
    <row r="154" spans="1:11" s="26" customFormat="1" ht="23.25" customHeight="1" x14ac:dyDescent="0.2">
      <c r="A154" s="27" t="s">
        <v>17</v>
      </c>
      <c r="B154" s="1"/>
      <c r="C154" s="5"/>
      <c r="D154" s="1"/>
      <c r="E154" s="1"/>
      <c r="F154" s="1"/>
      <c r="G154" s="1"/>
      <c r="H154" s="5"/>
      <c r="I154" s="1"/>
      <c r="J154" s="1"/>
      <c r="K154" s="1"/>
    </row>
    <row r="155" spans="1:11" s="26" customFormat="1" ht="23.25" customHeight="1" x14ac:dyDescent="0.5">
      <c r="A155" s="5" t="s">
        <v>20</v>
      </c>
      <c r="B155" s="3"/>
      <c r="C155" s="2"/>
      <c r="D155" s="1"/>
      <c r="E155" s="1"/>
      <c r="F155" s="1"/>
      <c r="G155" s="1" t="s">
        <v>97</v>
      </c>
      <c r="H155" s="2" t="s">
        <v>98</v>
      </c>
      <c r="I155" s="1">
        <v>2</v>
      </c>
      <c r="J155" s="1">
        <v>0</v>
      </c>
      <c r="K155" s="1">
        <v>2</v>
      </c>
    </row>
    <row r="156" spans="1:11" s="26" customFormat="1" ht="23.25" customHeight="1" x14ac:dyDescent="0.5">
      <c r="A156" s="5"/>
      <c r="B156" s="1"/>
      <c r="C156" s="2"/>
      <c r="D156" s="1"/>
      <c r="E156" s="1"/>
      <c r="F156" s="1"/>
      <c r="G156" s="3" t="s">
        <v>94</v>
      </c>
      <c r="H156" s="2" t="s">
        <v>96</v>
      </c>
      <c r="I156" s="1">
        <v>0</v>
      </c>
      <c r="J156" s="1">
        <v>2</v>
      </c>
      <c r="K156" s="1">
        <v>1</v>
      </c>
    </row>
    <row r="157" spans="1:11" s="26" customFormat="1" ht="23.25" customHeight="1" x14ac:dyDescent="0.5">
      <c r="A157" s="5" t="s">
        <v>21</v>
      </c>
      <c r="B157" s="1"/>
      <c r="C157" s="2"/>
      <c r="D157" s="1"/>
      <c r="E157" s="1"/>
      <c r="F157" s="1"/>
      <c r="G157" s="1"/>
      <c r="H157" s="2"/>
      <c r="I157" s="1"/>
      <c r="J157" s="1"/>
      <c r="K157" s="1"/>
    </row>
    <row r="158" spans="1:11" s="26" customFormat="1" ht="23.25" customHeight="1" x14ac:dyDescent="0.5">
      <c r="A158" s="5" t="s">
        <v>22</v>
      </c>
      <c r="B158" s="1"/>
      <c r="C158" s="2"/>
      <c r="D158" s="1"/>
      <c r="E158" s="1"/>
      <c r="F158" s="1"/>
      <c r="G158" s="3" t="s">
        <v>89</v>
      </c>
      <c r="H158" s="2" t="s">
        <v>92</v>
      </c>
      <c r="I158" s="3">
        <v>2</v>
      </c>
      <c r="J158" s="3">
        <v>0</v>
      </c>
      <c r="K158" s="1">
        <v>2</v>
      </c>
    </row>
    <row r="159" spans="1:11" s="26" customFormat="1" ht="23.25" customHeight="1" x14ac:dyDescent="0.5">
      <c r="A159" s="27" t="s">
        <v>30</v>
      </c>
      <c r="B159" s="1"/>
      <c r="C159" s="4"/>
      <c r="D159" s="1"/>
      <c r="E159" s="1"/>
      <c r="F159" s="1"/>
      <c r="G159" s="1"/>
      <c r="H159" s="4"/>
      <c r="I159" s="1"/>
      <c r="J159" s="1"/>
      <c r="K159" s="1"/>
    </row>
    <row r="160" spans="1:11" s="26" customFormat="1" ht="23.25" customHeight="1" x14ac:dyDescent="0.5">
      <c r="A160" s="5" t="s">
        <v>19</v>
      </c>
      <c r="B160" s="3"/>
      <c r="C160" s="2"/>
      <c r="D160" s="3"/>
      <c r="E160" s="3"/>
      <c r="F160" s="1"/>
      <c r="G160" s="1" t="s">
        <v>95</v>
      </c>
      <c r="H160" s="2" t="s">
        <v>105</v>
      </c>
      <c r="I160" s="3">
        <v>3</v>
      </c>
      <c r="J160" s="3">
        <v>0</v>
      </c>
      <c r="K160" s="3">
        <v>3</v>
      </c>
    </row>
    <row r="161" spans="1:12" s="26" customFormat="1" ht="23.25" customHeight="1" x14ac:dyDescent="0.5">
      <c r="A161" s="5"/>
      <c r="B161" s="3"/>
      <c r="C161" s="2"/>
      <c r="D161" s="3"/>
      <c r="E161" s="3"/>
      <c r="F161" s="1"/>
      <c r="G161" s="3" t="s">
        <v>136</v>
      </c>
      <c r="H161" s="2" t="s">
        <v>174</v>
      </c>
      <c r="I161" s="3">
        <v>2</v>
      </c>
      <c r="J161" s="3">
        <v>2</v>
      </c>
      <c r="K161" s="1">
        <v>3</v>
      </c>
    </row>
    <row r="162" spans="1:12" s="26" customFormat="1" ht="23.25" customHeight="1" x14ac:dyDescent="0.5">
      <c r="A162" s="5" t="s">
        <v>31</v>
      </c>
      <c r="B162" s="1" t="s">
        <v>128</v>
      </c>
      <c r="C162" s="2" t="s">
        <v>64</v>
      </c>
      <c r="D162" s="1">
        <v>2</v>
      </c>
      <c r="E162" s="1">
        <v>3</v>
      </c>
      <c r="F162" s="1">
        <v>3</v>
      </c>
      <c r="G162" s="1" t="s">
        <v>90</v>
      </c>
      <c r="H162" s="2" t="s">
        <v>93</v>
      </c>
      <c r="I162" s="1">
        <v>3</v>
      </c>
      <c r="J162" s="1">
        <v>0</v>
      </c>
      <c r="K162" s="1">
        <v>3</v>
      </c>
    </row>
    <row r="163" spans="1:12" s="26" customFormat="1" ht="23.25" customHeight="1" x14ac:dyDescent="0.5">
      <c r="A163" s="5"/>
      <c r="B163" s="3" t="s">
        <v>145</v>
      </c>
      <c r="C163" s="2" t="s">
        <v>146</v>
      </c>
      <c r="D163" s="1">
        <v>1</v>
      </c>
      <c r="E163" s="1">
        <v>2</v>
      </c>
      <c r="F163" s="1">
        <v>2</v>
      </c>
      <c r="G163" s="1" t="s">
        <v>147</v>
      </c>
      <c r="H163" s="5" t="s">
        <v>120</v>
      </c>
      <c r="I163" s="3">
        <v>1</v>
      </c>
      <c r="J163" s="3">
        <v>2</v>
      </c>
      <c r="K163" s="3">
        <v>2</v>
      </c>
    </row>
    <row r="164" spans="1:12" s="26" customFormat="1" ht="23.25" customHeight="1" x14ac:dyDescent="0.5">
      <c r="A164" s="5"/>
      <c r="B164" s="3" t="s">
        <v>138</v>
      </c>
      <c r="C164" s="6" t="s">
        <v>65</v>
      </c>
      <c r="D164" s="1">
        <v>2</v>
      </c>
      <c r="E164" s="1">
        <v>3</v>
      </c>
      <c r="F164" s="1">
        <v>3</v>
      </c>
      <c r="G164" s="1" t="s">
        <v>139</v>
      </c>
      <c r="H164" s="4" t="s">
        <v>140</v>
      </c>
      <c r="I164" s="1">
        <v>3</v>
      </c>
      <c r="J164" s="1">
        <v>0</v>
      </c>
      <c r="K164" s="1">
        <v>3</v>
      </c>
    </row>
    <row r="165" spans="1:12" s="26" customFormat="1" ht="23.25" customHeight="1" x14ac:dyDescent="0.5">
      <c r="A165" s="5"/>
      <c r="B165" s="1"/>
      <c r="C165" s="5"/>
      <c r="D165" s="3"/>
      <c r="E165" s="3"/>
      <c r="F165" s="3"/>
      <c r="G165" s="1"/>
      <c r="H165" s="4"/>
      <c r="I165" s="1"/>
      <c r="J165" s="1"/>
      <c r="K165" s="1"/>
    </row>
    <row r="166" spans="1:12" s="26" customFormat="1" ht="23.25" customHeight="1" x14ac:dyDescent="0.5">
      <c r="A166" s="5" t="s">
        <v>23</v>
      </c>
      <c r="B166" s="1" t="s">
        <v>141</v>
      </c>
      <c r="C166" s="5" t="s">
        <v>142</v>
      </c>
      <c r="D166" s="3">
        <v>3</v>
      </c>
      <c r="E166" s="3">
        <v>0</v>
      </c>
      <c r="F166" s="3">
        <v>3</v>
      </c>
      <c r="G166" s="1" t="s">
        <v>148</v>
      </c>
      <c r="H166" s="5" t="s">
        <v>149</v>
      </c>
      <c r="I166" s="3">
        <v>3</v>
      </c>
      <c r="J166" s="3">
        <v>0</v>
      </c>
      <c r="K166" s="3">
        <v>3</v>
      </c>
    </row>
    <row r="167" spans="1:12" s="26" customFormat="1" ht="23.25" customHeight="1" x14ac:dyDescent="0.5">
      <c r="A167" s="5"/>
      <c r="B167" s="1"/>
      <c r="C167" s="5"/>
      <c r="D167" s="3"/>
      <c r="E167" s="3"/>
      <c r="F167" s="3"/>
      <c r="G167" s="1" t="s">
        <v>130</v>
      </c>
      <c r="H167" s="5" t="s">
        <v>121</v>
      </c>
      <c r="I167" s="3">
        <v>3</v>
      </c>
      <c r="J167" s="3">
        <v>0</v>
      </c>
      <c r="K167" s="3">
        <v>3</v>
      </c>
    </row>
    <row r="168" spans="1:12" s="26" customFormat="1" ht="23.25" customHeight="1" x14ac:dyDescent="0.5">
      <c r="A168" s="5"/>
      <c r="B168" s="1"/>
      <c r="C168" s="5"/>
      <c r="D168" s="3"/>
      <c r="E168" s="3"/>
      <c r="F168" s="3"/>
      <c r="G168" s="1"/>
      <c r="H168" s="5"/>
      <c r="I168" s="3"/>
      <c r="J168" s="3"/>
      <c r="K168" s="3"/>
    </row>
    <row r="169" spans="1:12" s="26" customFormat="1" ht="23.25" customHeight="1" x14ac:dyDescent="0.5">
      <c r="A169" s="5" t="s">
        <v>7</v>
      </c>
      <c r="B169" s="1" t="s">
        <v>133</v>
      </c>
      <c r="C169" s="5" t="s">
        <v>43</v>
      </c>
      <c r="D169" s="3">
        <v>0</v>
      </c>
      <c r="E169" s="3">
        <v>4</v>
      </c>
      <c r="F169" s="3">
        <v>4</v>
      </c>
      <c r="G169" s="3"/>
      <c r="H169" s="2"/>
      <c r="I169" s="3"/>
      <c r="J169" s="3"/>
      <c r="K169" s="3"/>
    </row>
    <row r="170" spans="1:12" s="26" customFormat="1" ht="23.25" customHeight="1" x14ac:dyDescent="0.2">
      <c r="A170" s="5" t="s">
        <v>8</v>
      </c>
      <c r="B170" s="1"/>
      <c r="C170" s="5"/>
      <c r="D170" s="1"/>
      <c r="E170" s="1"/>
      <c r="F170" s="1"/>
      <c r="G170" s="1" t="s">
        <v>152</v>
      </c>
      <c r="H170" s="5" t="s">
        <v>44</v>
      </c>
      <c r="I170" s="1">
        <v>0</v>
      </c>
      <c r="J170" s="1">
        <v>4</v>
      </c>
      <c r="K170" s="1">
        <v>4</v>
      </c>
    </row>
    <row r="171" spans="1:12" s="26" customFormat="1" ht="23.25" customHeight="1" x14ac:dyDescent="0.5">
      <c r="A171" s="27" t="s">
        <v>104</v>
      </c>
      <c r="B171" s="3"/>
      <c r="C171" s="2"/>
      <c r="D171" s="3"/>
      <c r="E171" s="3"/>
      <c r="F171" s="3"/>
      <c r="G171" s="1" t="s">
        <v>171</v>
      </c>
      <c r="H171" s="5" t="s">
        <v>172</v>
      </c>
      <c r="I171" s="3">
        <v>1</v>
      </c>
      <c r="J171" s="3">
        <v>0</v>
      </c>
      <c r="K171" s="3">
        <v>1</v>
      </c>
    </row>
    <row r="172" spans="1:12" s="28" customFormat="1" ht="23.25" customHeight="1" x14ac:dyDescent="0.5">
      <c r="A172" s="27"/>
      <c r="B172" s="3"/>
      <c r="C172" s="2"/>
      <c r="D172" s="3"/>
      <c r="E172" s="3"/>
      <c r="F172" s="3"/>
      <c r="G172" s="1" t="s">
        <v>153</v>
      </c>
      <c r="H172" s="4" t="s">
        <v>154</v>
      </c>
      <c r="I172" s="1">
        <v>2</v>
      </c>
      <c r="J172" s="3">
        <v>0</v>
      </c>
      <c r="K172" s="3">
        <v>2</v>
      </c>
    </row>
    <row r="173" spans="1:12" ht="23.25" customHeight="1" x14ac:dyDescent="0.5">
      <c r="A173" s="27" t="s">
        <v>9</v>
      </c>
      <c r="B173" s="1" t="s">
        <v>27</v>
      </c>
      <c r="C173" s="5" t="s">
        <v>15</v>
      </c>
      <c r="D173" s="1">
        <v>0</v>
      </c>
      <c r="E173" s="1">
        <v>2</v>
      </c>
      <c r="F173" s="1">
        <v>0</v>
      </c>
      <c r="G173" s="1" t="s">
        <v>28</v>
      </c>
      <c r="H173" s="5" t="s">
        <v>16</v>
      </c>
      <c r="I173" s="1">
        <v>0</v>
      </c>
      <c r="J173" s="1">
        <v>2</v>
      </c>
      <c r="K173" s="1">
        <v>0</v>
      </c>
      <c r="L173" s="29">
        <f>I161+J161+I162+I165+I166+I167+4+I170</f>
        <v>17</v>
      </c>
    </row>
    <row r="174" spans="1:12" ht="23.25" customHeight="1" x14ac:dyDescent="0.5">
      <c r="A174" s="60" t="s">
        <v>51</v>
      </c>
      <c r="B174" s="60" t="s">
        <v>12</v>
      </c>
      <c r="C174" s="60"/>
      <c r="D174" s="60">
        <f>SUM(D154:D173)</f>
        <v>8</v>
      </c>
      <c r="E174" s="60">
        <f t="shared" ref="E174:F174" si="4">SUM(E154:E173)</f>
        <v>14</v>
      </c>
      <c r="F174" s="60">
        <f t="shared" si="4"/>
        <v>15</v>
      </c>
      <c r="G174" s="61" t="s">
        <v>12</v>
      </c>
      <c r="H174" s="62"/>
      <c r="I174" s="60">
        <f>SUM(I155:I173)</f>
        <v>25</v>
      </c>
      <c r="J174" s="60">
        <f>SUM(J155:J173)</f>
        <v>12</v>
      </c>
      <c r="K174" s="60">
        <f>SUM(K155:K173)</f>
        <v>32</v>
      </c>
    </row>
    <row r="175" spans="1:12" ht="23.25" customHeight="1" x14ac:dyDescent="0.5">
      <c r="A175" s="64"/>
      <c r="B175" s="129"/>
      <c r="C175" s="129"/>
      <c r="D175" s="129"/>
      <c r="E175" s="129"/>
      <c r="F175" s="129"/>
    </row>
    <row r="176" spans="1:12" ht="23.25" customHeight="1" x14ac:dyDescent="0.5">
      <c r="A176" s="64"/>
      <c r="B176" s="64"/>
      <c r="C176" s="64"/>
      <c r="D176" s="64"/>
      <c r="E176" s="64"/>
      <c r="F176" s="64"/>
      <c r="G176" s="35"/>
      <c r="H176" s="35"/>
      <c r="I176" s="35"/>
      <c r="J176" s="35"/>
      <c r="K176" s="35"/>
    </row>
    <row r="177" spans="1:11" s="26" customFormat="1" ht="23.25" customHeight="1" x14ac:dyDescent="0.5">
      <c r="A177" s="36"/>
      <c r="B177" s="9"/>
      <c r="C177" s="10"/>
      <c r="D177" s="11"/>
      <c r="E177" s="11"/>
      <c r="F177" s="40"/>
      <c r="G177" s="64"/>
      <c r="H177" s="64"/>
      <c r="I177" s="64"/>
      <c r="J177" s="64"/>
      <c r="K177" s="9"/>
    </row>
    <row r="178" spans="1:11" s="26" customFormat="1" ht="23.25" customHeight="1" x14ac:dyDescent="0.2">
      <c r="A178" s="64"/>
      <c r="B178" s="64"/>
      <c r="C178" s="64"/>
      <c r="D178" s="64"/>
      <c r="E178" s="64"/>
      <c r="F178" s="64"/>
      <c r="G178" s="9"/>
      <c r="H178" s="10"/>
      <c r="I178" s="9"/>
      <c r="J178" s="9"/>
      <c r="K178" s="9"/>
    </row>
    <row r="179" spans="1:11" s="26" customFormat="1" ht="18" customHeight="1" x14ac:dyDescent="0.2">
      <c r="A179" s="64"/>
      <c r="B179" s="64"/>
      <c r="C179" s="64"/>
      <c r="D179" s="64"/>
      <c r="E179" s="64"/>
      <c r="F179" s="64"/>
      <c r="G179" s="9"/>
      <c r="H179" s="10"/>
      <c r="I179" s="9"/>
      <c r="J179" s="9"/>
      <c r="K179" s="9"/>
    </row>
    <row r="180" spans="1:11" s="26" customFormat="1" ht="18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s="26" customFormat="1" ht="18" customHeight="1" x14ac:dyDescent="0.2">
      <c r="A181" s="35"/>
      <c r="B181" s="64"/>
      <c r="C181" s="64"/>
      <c r="D181" s="64"/>
      <c r="E181" s="64"/>
      <c r="F181" s="64"/>
      <c r="G181" s="64"/>
      <c r="H181" s="64"/>
      <c r="I181" s="64"/>
      <c r="J181" s="64"/>
      <c r="K181" s="64"/>
    </row>
    <row r="182" spans="1:11" s="26" customFormat="1" ht="18" customHeight="1" x14ac:dyDescent="0.5">
      <c r="A182" s="36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26" customFormat="1" ht="23.25" customHeight="1" x14ac:dyDescent="0.2">
      <c r="A183" s="119" t="s">
        <v>0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</row>
    <row r="184" spans="1:11" s="26" customFormat="1" ht="23.25" customHeight="1" x14ac:dyDescent="0.2">
      <c r="A184" s="119" t="s">
        <v>29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</row>
    <row r="185" spans="1:11" s="26" customFormat="1" ht="23.25" customHeight="1" x14ac:dyDescent="0.2">
      <c r="A185" s="119" t="s">
        <v>203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</row>
    <row r="186" spans="1:11" s="26" customFormat="1" ht="23.25" customHeight="1" x14ac:dyDescent="0.2">
      <c r="A186" s="118" t="s">
        <v>1</v>
      </c>
      <c r="B186" s="118" t="s">
        <v>198</v>
      </c>
      <c r="C186" s="118"/>
      <c r="D186" s="118"/>
      <c r="E186" s="118"/>
      <c r="F186" s="118"/>
      <c r="G186" s="118" t="s">
        <v>199</v>
      </c>
      <c r="H186" s="118"/>
      <c r="I186" s="118"/>
      <c r="J186" s="118"/>
      <c r="K186" s="118"/>
    </row>
    <row r="187" spans="1:11" s="26" customFormat="1" ht="23.25" customHeight="1" x14ac:dyDescent="0.2">
      <c r="A187" s="118"/>
      <c r="B187" s="60" t="s">
        <v>2</v>
      </c>
      <c r="C187" s="60" t="s">
        <v>3</v>
      </c>
      <c r="D187" s="60" t="s">
        <v>4</v>
      </c>
      <c r="E187" s="60" t="s">
        <v>5</v>
      </c>
      <c r="F187" s="60" t="s">
        <v>6</v>
      </c>
      <c r="G187" s="60" t="s">
        <v>2</v>
      </c>
      <c r="H187" s="60" t="s">
        <v>3</v>
      </c>
      <c r="I187" s="60" t="s">
        <v>4</v>
      </c>
      <c r="J187" s="60" t="s">
        <v>5</v>
      </c>
      <c r="K187" s="60" t="s">
        <v>6</v>
      </c>
    </row>
    <row r="188" spans="1:11" s="26" customFormat="1" ht="23.25" customHeight="1" x14ac:dyDescent="0.5">
      <c r="A188" s="34" t="s">
        <v>72</v>
      </c>
      <c r="B188" s="14" t="s">
        <v>73</v>
      </c>
      <c r="C188" s="15" t="s">
        <v>117</v>
      </c>
      <c r="D188" s="14">
        <v>1</v>
      </c>
      <c r="E188" s="14">
        <v>3</v>
      </c>
      <c r="F188" s="14">
        <v>2</v>
      </c>
      <c r="G188" s="14" t="s">
        <v>109</v>
      </c>
      <c r="H188" s="16" t="s">
        <v>119</v>
      </c>
      <c r="I188" s="17">
        <v>2</v>
      </c>
      <c r="J188" s="17">
        <v>0</v>
      </c>
      <c r="K188" s="17">
        <v>2</v>
      </c>
    </row>
    <row r="189" spans="1:11" s="26" customFormat="1" ht="23.25" customHeight="1" x14ac:dyDescent="0.5">
      <c r="A189" s="37"/>
      <c r="B189" s="1" t="s">
        <v>106</v>
      </c>
      <c r="C189" s="2" t="s">
        <v>164</v>
      </c>
      <c r="D189" s="1">
        <v>1</v>
      </c>
      <c r="E189" s="1">
        <v>2</v>
      </c>
      <c r="F189" s="1">
        <v>2</v>
      </c>
      <c r="G189" s="1" t="s">
        <v>107</v>
      </c>
      <c r="H189" s="25" t="s">
        <v>111</v>
      </c>
      <c r="I189" s="1">
        <v>1</v>
      </c>
      <c r="J189" s="1">
        <v>3</v>
      </c>
      <c r="K189" s="1">
        <v>2</v>
      </c>
    </row>
    <row r="190" spans="1:11" s="26" customFormat="1" ht="23.25" customHeight="1" x14ac:dyDescent="0.5">
      <c r="A190" s="37"/>
      <c r="B190" s="3" t="s">
        <v>108</v>
      </c>
      <c r="C190" s="2" t="s">
        <v>165</v>
      </c>
      <c r="D190" s="3">
        <v>1</v>
      </c>
      <c r="E190" s="3">
        <v>3</v>
      </c>
      <c r="F190" s="3">
        <v>2</v>
      </c>
      <c r="G190" s="3"/>
      <c r="H190" s="3"/>
      <c r="I190" s="1"/>
      <c r="J190" s="1"/>
      <c r="K190" s="1"/>
    </row>
    <row r="191" spans="1:11" s="26" customFormat="1" ht="23.25" customHeight="1" x14ac:dyDescent="0.2">
      <c r="A191" s="27" t="s">
        <v>17</v>
      </c>
      <c r="B191" s="1"/>
      <c r="C191" s="5"/>
      <c r="D191" s="1"/>
      <c r="E191" s="1"/>
      <c r="F191" s="1"/>
      <c r="G191" s="1"/>
      <c r="H191" s="5"/>
      <c r="I191" s="1"/>
      <c r="J191" s="1"/>
      <c r="K191" s="1"/>
    </row>
    <row r="192" spans="1:11" s="26" customFormat="1" ht="23.25" customHeight="1" x14ac:dyDescent="0.5">
      <c r="A192" s="5" t="s">
        <v>20</v>
      </c>
      <c r="B192" s="1" t="s">
        <v>75</v>
      </c>
      <c r="C192" s="2" t="s">
        <v>84</v>
      </c>
      <c r="D192" s="1">
        <v>2</v>
      </c>
      <c r="E192" s="1">
        <v>0</v>
      </c>
      <c r="F192" s="1">
        <v>2</v>
      </c>
      <c r="G192" s="1" t="s">
        <v>74</v>
      </c>
      <c r="H192" s="2" t="s">
        <v>83</v>
      </c>
      <c r="I192" s="1">
        <v>3</v>
      </c>
      <c r="J192" s="1">
        <v>0</v>
      </c>
      <c r="K192" s="1">
        <v>3</v>
      </c>
    </row>
    <row r="193" spans="1:12" s="26" customFormat="1" ht="23.25" customHeight="1" x14ac:dyDescent="0.5">
      <c r="A193" s="5"/>
      <c r="B193" s="1"/>
      <c r="C193" s="2"/>
      <c r="D193" s="1"/>
      <c r="E193" s="1"/>
      <c r="F193" s="1"/>
      <c r="G193" s="1" t="s">
        <v>88</v>
      </c>
      <c r="H193" s="2" t="s">
        <v>91</v>
      </c>
      <c r="I193" s="1">
        <v>0</v>
      </c>
      <c r="J193" s="1">
        <v>2</v>
      </c>
      <c r="K193" s="1">
        <v>1</v>
      </c>
    </row>
    <row r="194" spans="1:12" s="26" customFormat="1" ht="23.25" customHeight="1" x14ac:dyDescent="0.5">
      <c r="A194" s="5" t="s">
        <v>21</v>
      </c>
      <c r="B194" s="3" t="s">
        <v>99</v>
      </c>
      <c r="C194" s="2" t="s">
        <v>100</v>
      </c>
      <c r="D194" s="1">
        <v>3</v>
      </c>
      <c r="E194" s="1">
        <v>0</v>
      </c>
      <c r="F194" s="1">
        <v>3</v>
      </c>
      <c r="G194" s="3" t="s">
        <v>115</v>
      </c>
      <c r="H194" s="2" t="s">
        <v>116</v>
      </c>
      <c r="I194" s="1">
        <v>2</v>
      </c>
      <c r="J194" s="1">
        <v>2</v>
      </c>
      <c r="K194" s="1">
        <v>3</v>
      </c>
    </row>
    <row r="195" spans="1:12" s="26" customFormat="1" ht="23.25" customHeight="1" x14ac:dyDescent="0.5">
      <c r="A195" s="5" t="s">
        <v>22</v>
      </c>
      <c r="B195" s="3"/>
      <c r="C195" s="4"/>
      <c r="D195" s="1"/>
      <c r="E195" s="1"/>
      <c r="F195" s="1"/>
      <c r="G195" s="3" t="s">
        <v>80</v>
      </c>
      <c r="H195" s="4" t="s">
        <v>85</v>
      </c>
      <c r="I195" s="3">
        <v>3</v>
      </c>
      <c r="J195" s="3">
        <v>0</v>
      </c>
      <c r="K195" s="1">
        <v>3</v>
      </c>
    </row>
    <row r="196" spans="1:12" s="26" customFormat="1" ht="23.25" customHeight="1" x14ac:dyDescent="0.5">
      <c r="A196" s="5"/>
      <c r="B196" s="3"/>
      <c r="C196" s="2"/>
      <c r="D196" s="1"/>
      <c r="E196" s="1"/>
      <c r="F196" s="1"/>
      <c r="G196" s="3" t="s">
        <v>81</v>
      </c>
      <c r="H196" s="2" t="s">
        <v>86</v>
      </c>
      <c r="I196" s="3">
        <v>0</v>
      </c>
      <c r="J196" s="3">
        <v>2</v>
      </c>
      <c r="K196" s="1">
        <v>1</v>
      </c>
    </row>
    <row r="197" spans="1:12" s="26" customFormat="1" ht="23.25" customHeight="1" x14ac:dyDescent="0.5">
      <c r="A197" s="27" t="s">
        <v>30</v>
      </c>
      <c r="B197" s="1"/>
      <c r="C197" s="4"/>
      <c r="D197" s="1"/>
      <c r="E197" s="1"/>
      <c r="F197" s="1"/>
      <c r="G197" s="1"/>
      <c r="H197" s="4"/>
      <c r="I197" s="1"/>
      <c r="J197" s="1"/>
      <c r="K197" s="1"/>
    </row>
    <row r="198" spans="1:12" s="26" customFormat="1" ht="23.25" customHeight="1" x14ac:dyDescent="0.5">
      <c r="A198" s="5" t="s">
        <v>19</v>
      </c>
      <c r="B198" s="3" t="s">
        <v>134</v>
      </c>
      <c r="C198" s="4" t="s">
        <v>135</v>
      </c>
      <c r="D198" s="3">
        <v>3</v>
      </c>
      <c r="E198" s="3">
        <v>0</v>
      </c>
      <c r="F198" s="3">
        <v>3</v>
      </c>
      <c r="G198" s="3" t="s">
        <v>82</v>
      </c>
      <c r="H198" s="4" t="s">
        <v>87</v>
      </c>
      <c r="I198" s="3">
        <v>3</v>
      </c>
      <c r="J198" s="3">
        <v>0</v>
      </c>
      <c r="K198" s="3">
        <v>3</v>
      </c>
    </row>
    <row r="199" spans="1:12" s="26" customFormat="1" ht="23.25" customHeight="1" x14ac:dyDescent="0.5">
      <c r="A199" s="5"/>
      <c r="B199" s="3" t="s">
        <v>136</v>
      </c>
      <c r="C199" s="2" t="s">
        <v>174</v>
      </c>
      <c r="D199" s="3">
        <v>2</v>
      </c>
      <c r="E199" s="3">
        <v>2</v>
      </c>
      <c r="F199" s="1">
        <v>3</v>
      </c>
      <c r="G199" s="3" t="s">
        <v>101</v>
      </c>
      <c r="H199" s="2" t="s">
        <v>102</v>
      </c>
      <c r="I199" s="3">
        <v>2</v>
      </c>
      <c r="J199" s="3">
        <v>2</v>
      </c>
      <c r="K199" s="1">
        <v>3</v>
      </c>
    </row>
    <row r="200" spans="1:12" s="26" customFormat="1" ht="23.25" customHeight="1" x14ac:dyDescent="0.5">
      <c r="A200" s="5" t="s">
        <v>31</v>
      </c>
      <c r="B200" s="1" t="s">
        <v>139</v>
      </c>
      <c r="C200" s="4" t="s">
        <v>140</v>
      </c>
      <c r="D200" s="1">
        <v>3</v>
      </c>
      <c r="E200" s="1">
        <v>0</v>
      </c>
      <c r="F200" s="1">
        <v>3</v>
      </c>
      <c r="G200" s="3" t="s">
        <v>127</v>
      </c>
      <c r="H200" s="2" t="s">
        <v>122</v>
      </c>
      <c r="I200" s="1">
        <v>3</v>
      </c>
      <c r="J200" s="1">
        <v>0</v>
      </c>
      <c r="K200" s="1">
        <v>3</v>
      </c>
    </row>
    <row r="201" spans="1:12" s="26" customFormat="1" ht="23.25" customHeight="1" x14ac:dyDescent="0.5">
      <c r="A201" s="5"/>
      <c r="B201" s="3"/>
      <c r="C201" s="2"/>
      <c r="D201" s="3"/>
      <c r="E201" s="3"/>
      <c r="F201" s="3"/>
      <c r="G201" s="3" t="s">
        <v>129</v>
      </c>
      <c r="H201" s="2" t="s">
        <v>63</v>
      </c>
      <c r="I201" s="3">
        <v>2</v>
      </c>
      <c r="J201" s="3">
        <v>0</v>
      </c>
      <c r="K201" s="3">
        <v>2</v>
      </c>
    </row>
    <row r="202" spans="1:12" s="28" customFormat="1" ht="23.25" customHeight="1" x14ac:dyDescent="0.5">
      <c r="A202" s="5" t="s">
        <v>23</v>
      </c>
      <c r="B202" s="1" t="s">
        <v>131</v>
      </c>
      <c r="C202" s="5" t="s">
        <v>132</v>
      </c>
      <c r="D202" s="3">
        <v>1</v>
      </c>
      <c r="E202" s="3">
        <v>3</v>
      </c>
      <c r="F202" s="3">
        <v>2</v>
      </c>
      <c r="G202" s="1" t="s">
        <v>143</v>
      </c>
      <c r="H202" s="5" t="s">
        <v>144</v>
      </c>
      <c r="I202" s="1">
        <v>1</v>
      </c>
      <c r="J202" s="1">
        <v>3</v>
      </c>
      <c r="K202" s="1">
        <v>2</v>
      </c>
      <c r="L202" s="28">
        <f>I192+I194+I195+J195+I196+I197+J197</f>
        <v>8</v>
      </c>
    </row>
    <row r="203" spans="1:12" ht="23.25" customHeight="1" x14ac:dyDescent="0.5">
      <c r="A203" s="5"/>
      <c r="B203" s="1"/>
      <c r="C203" s="5"/>
      <c r="D203" s="3"/>
      <c r="E203" s="3"/>
      <c r="F203" s="3"/>
      <c r="G203" s="3"/>
      <c r="H203" s="2"/>
      <c r="I203" s="3"/>
      <c r="J203" s="3"/>
      <c r="K203" s="3"/>
    </row>
    <row r="204" spans="1:12" s="26" customFormat="1" ht="23.25" customHeight="1" x14ac:dyDescent="0.2">
      <c r="A204" s="5" t="s">
        <v>7</v>
      </c>
      <c r="B204" s="1"/>
      <c r="C204" s="5"/>
      <c r="D204" s="1"/>
      <c r="E204" s="1"/>
      <c r="F204" s="1"/>
      <c r="G204" s="1"/>
      <c r="H204" s="5"/>
      <c r="I204" s="1"/>
      <c r="J204" s="1"/>
      <c r="K204" s="1"/>
    </row>
    <row r="205" spans="1:12" s="26" customFormat="1" ht="23.25" customHeight="1" x14ac:dyDescent="0.2">
      <c r="A205" s="5" t="s">
        <v>8</v>
      </c>
      <c r="B205" s="1"/>
      <c r="C205" s="5"/>
      <c r="D205" s="1"/>
      <c r="E205" s="1"/>
      <c r="F205" s="1"/>
      <c r="G205" s="1"/>
      <c r="H205" s="5"/>
      <c r="I205" s="1"/>
      <c r="J205" s="1"/>
      <c r="K205" s="1"/>
    </row>
    <row r="206" spans="1:12" s="26" customFormat="1" ht="23.25" customHeight="1" x14ac:dyDescent="0.2">
      <c r="A206" s="27" t="s">
        <v>24</v>
      </c>
      <c r="B206" s="1"/>
      <c r="C206" s="5"/>
      <c r="D206" s="1"/>
      <c r="E206" s="1"/>
      <c r="F206" s="1"/>
      <c r="G206" s="1"/>
      <c r="H206" s="5"/>
      <c r="I206" s="1"/>
      <c r="J206" s="1"/>
      <c r="K206" s="1"/>
    </row>
    <row r="207" spans="1:12" s="26" customFormat="1" ht="23.25" customHeight="1" x14ac:dyDescent="0.2">
      <c r="A207" s="38" t="s">
        <v>9</v>
      </c>
      <c r="B207" s="21" t="s">
        <v>25</v>
      </c>
      <c r="C207" s="22" t="s">
        <v>13</v>
      </c>
      <c r="D207" s="21">
        <v>0</v>
      </c>
      <c r="E207" s="21">
        <v>2</v>
      </c>
      <c r="F207" s="21">
        <v>0</v>
      </c>
      <c r="G207" s="21" t="s">
        <v>26</v>
      </c>
      <c r="H207" s="22" t="s">
        <v>14</v>
      </c>
      <c r="I207" s="21">
        <v>0</v>
      </c>
      <c r="J207" s="21">
        <v>2</v>
      </c>
      <c r="K207" s="21">
        <v>0</v>
      </c>
    </row>
    <row r="208" spans="1:12" s="26" customFormat="1" ht="23.25" customHeight="1" x14ac:dyDescent="0.2">
      <c r="A208" s="60" t="s">
        <v>126</v>
      </c>
      <c r="B208" s="120" t="s">
        <v>12</v>
      </c>
      <c r="C208" s="121"/>
      <c r="D208" s="60">
        <f>SUM(D188:D207)</f>
        <v>17</v>
      </c>
      <c r="E208" s="60">
        <f>SUM(E188:E207)</f>
        <v>15</v>
      </c>
      <c r="F208" s="60">
        <f>SUM(F188:F207)</f>
        <v>22</v>
      </c>
      <c r="G208" s="120" t="s">
        <v>12</v>
      </c>
      <c r="H208" s="121"/>
      <c r="I208" s="60">
        <f>SUM(I188:I207)</f>
        <v>22</v>
      </c>
      <c r="J208" s="60">
        <f>SUM(J188:J207)</f>
        <v>16</v>
      </c>
      <c r="K208" s="60">
        <f>SUM(K188:K207)</f>
        <v>28</v>
      </c>
    </row>
    <row r="209" spans="1:11" ht="18" customHeight="1" x14ac:dyDescent="0.5"/>
    <row r="210" spans="1:11" ht="18" customHeight="1" x14ac:dyDescent="0.5">
      <c r="A210" s="118" t="s">
        <v>1</v>
      </c>
      <c r="B210" s="120" t="s">
        <v>316</v>
      </c>
      <c r="C210" s="130"/>
      <c r="D210" s="130"/>
      <c r="E210" s="130"/>
      <c r="F210" s="130"/>
      <c r="G210" s="130"/>
      <c r="H210" s="130"/>
      <c r="I210" s="130"/>
      <c r="J210" s="130"/>
      <c r="K210" s="121"/>
    </row>
    <row r="211" spans="1:11" ht="18" customHeight="1" x14ac:dyDescent="0.5">
      <c r="A211" s="118"/>
      <c r="B211" s="60" t="s">
        <v>2</v>
      </c>
      <c r="C211" s="60" t="s">
        <v>3</v>
      </c>
      <c r="D211" s="60" t="s">
        <v>4</v>
      </c>
      <c r="E211" s="60" t="s">
        <v>5</v>
      </c>
      <c r="F211" s="33" t="s">
        <v>6</v>
      </c>
      <c r="G211" s="60" t="s">
        <v>2</v>
      </c>
      <c r="H211" s="60" t="s">
        <v>3</v>
      </c>
      <c r="I211" s="60" t="s">
        <v>4</v>
      </c>
      <c r="J211" s="60" t="s">
        <v>5</v>
      </c>
      <c r="K211" s="33" t="s">
        <v>6</v>
      </c>
    </row>
    <row r="212" spans="1:11" ht="18" customHeight="1" x14ac:dyDescent="0.5">
      <c r="A212" s="34" t="s">
        <v>125</v>
      </c>
      <c r="B212" s="17" t="s">
        <v>159</v>
      </c>
      <c r="C212" s="18" t="s">
        <v>160</v>
      </c>
      <c r="D212" s="19">
        <v>1</v>
      </c>
      <c r="E212" s="17">
        <v>3</v>
      </c>
      <c r="F212" s="20">
        <v>2</v>
      </c>
      <c r="G212" s="17" t="s">
        <v>76</v>
      </c>
      <c r="H212" s="18" t="s">
        <v>77</v>
      </c>
      <c r="I212" s="19">
        <v>0</v>
      </c>
      <c r="J212" s="17">
        <v>6</v>
      </c>
      <c r="K212" s="20">
        <v>2</v>
      </c>
    </row>
    <row r="213" spans="1:11" s="26" customFormat="1" ht="23.25" customHeight="1" x14ac:dyDescent="0.2">
      <c r="A213" s="63"/>
      <c r="B213" s="21" t="s">
        <v>118</v>
      </c>
      <c r="C213" s="22" t="s">
        <v>161</v>
      </c>
      <c r="D213" s="23">
        <v>1</v>
      </c>
      <c r="E213" s="21">
        <v>3</v>
      </c>
      <c r="F213" s="24">
        <v>2</v>
      </c>
      <c r="G213" s="21" t="s">
        <v>78</v>
      </c>
      <c r="H213" s="22" t="s">
        <v>79</v>
      </c>
      <c r="I213" s="23">
        <v>1</v>
      </c>
      <c r="J213" s="21">
        <v>3</v>
      </c>
      <c r="K213" s="24">
        <v>2</v>
      </c>
    </row>
    <row r="214" spans="1:11" s="26" customFormat="1" ht="23.25" customHeight="1" x14ac:dyDescent="0.2">
      <c r="B214" s="120" t="s">
        <v>12</v>
      </c>
      <c r="C214" s="121"/>
      <c r="D214" s="60">
        <f>SUM(D212:D213)</f>
        <v>2</v>
      </c>
      <c r="E214" s="60">
        <f>SUM(E212:E213)</f>
        <v>6</v>
      </c>
      <c r="F214" s="60">
        <f>SUM(F212:F213)</f>
        <v>4</v>
      </c>
      <c r="G214" s="120" t="s">
        <v>12</v>
      </c>
      <c r="H214" s="121"/>
      <c r="I214" s="60">
        <f>SUM(I212:I213)</f>
        <v>1</v>
      </c>
      <c r="J214" s="60">
        <f>SUM(J212:J213)</f>
        <v>9</v>
      </c>
      <c r="K214" s="60">
        <f>SUM(K212:K213)</f>
        <v>4</v>
      </c>
    </row>
    <row r="215" spans="1:11" s="26" customFormat="1" ht="23.25" customHeight="1" x14ac:dyDescent="0.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</row>
    <row r="216" spans="1:11" s="26" customFormat="1" ht="23.25" customHeight="1" x14ac:dyDescent="0.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spans="1:11" s="26" customFormat="1" ht="23.25" customHeight="1" x14ac:dyDescent="0.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</row>
    <row r="218" spans="1:11" s="26" customFormat="1" ht="23.25" customHeight="1" x14ac:dyDescent="0.2">
      <c r="A218" s="119" t="s">
        <v>0</v>
      </c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</row>
    <row r="219" spans="1:11" s="26" customFormat="1" ht="23.25" customHeight="1" x14ac:dyDescent="0.2">
      <c r="A219" s="119" t="s">
        <v>29</v>
      </c>
      <c r="B219" s="119"/>
      <c r="C219" s="119"/>
      <c r="D219" s="119"/>
      <c r="E219" s="119"/>
      <c r="F219" s="119"/>
      <c r="G219" s="119"/>
      <c r="H219" s="119"/>
      <c r="I219" s="119"/>
      <c r="J219" s="119"/>
      <c r="K219" s="119"/>
    </row>
    <row r="220" spans="1:11" s="26" customFormat="1" ht="23.25" customHeight="1" x14ac:dyDescent="0.2">
      <c r="A220" s="119" t="s">
        <v>204</v>
      </c>
      <c r="B220" s="119"/>
      <c r="C220" s="119"/>
      <c r="D220" s="119"/>
      <c r="E220" s="119"/>
      <c r="F220" s="119"/>
      <c r="G220" s="119"/>
      <c r="H220" s="119"/>
      <c r="I220" s="119"/>
      <c r="J220" s="119"/>
      <c r="K220" s="119"/>
    </row>
    <row r="221" spans="1:11" s="26" customFormat="1" ht="23.25" customHeight="1" x14ac:dyDescent="0.2">
      <c r="A221" s="118" t="s">
        <v>1</v>
      </c>
      <c r="B221" s="118" t="s">
        <v>200</v>
      </c>
      <c r="C221" s="118"/>
      <c r="D221" s="118"/>
      <c r="E221" s="118"/>
      <c r="F221" s="118"/>
      <c r="G221" s="118" t="s">
        <v>201</v>
      </c>
      <c r="H221" s="118"/>
      <c r="I221" s="118"/>
      <c r="J221" s="118"/>
      <c r="K221" s="118"/>
    </row>
    <row r="222" spans="1:11" s="26" customFormat="1" ht="23.25" customHeight="1" x14ac:dyDescent="0.2">
      <c r="A222" s="118"/>
      <c r="B222" s="60" t="s">
        <v>2</v>
      </c>
      <c r="C222" s="60" t="s">
        <v>3</v>
      </c>
      <c r="D222" s="60" t="s">
        <v>4</v>
      </c>
      <c r="E222" s="60" t="s">
        <v>5</v>
      </c>
      <c r="F222" s="60" t="s">
        <v>6</v>
      </c>
      <c r="G222" s="60" t="s">
        <v>2</v>
      </c>
      <c r="H222" s="60" t="s">
        <v>3</v>
      </c>
      <c r="I222" s="60" t="s">
        <v>4</v>
      </c>
      <c r="J222" s="60" t="s">
        <v>5</v>
      </c>
      <c r="K222" s="60" t="s">
        <v>6</v>
      </c>
    </row>
    <row r="223" spans="1:11" s="26" customFormat="1" ht="23.25" customHeight="1" x14ac:dyDescent="0.2">
      <c r="A223" s="34" t="s">
        <v>72</v>
      </c>
      <c r="B223" s="1"/>
      <c r="C223" s="25"/>
      <c r="D223" s="1"/>
      <c r="E223" s="1"/>
      <c r="F223" s="1"/>
      <c r="G223" s="1" t="s">
        <v>162</v>
      </c>
      <c r="H223" s="25" t="s">
        <v>163</v>
      </c>
      <c r="I223" s="1">
        <v>1</v>
      </c>
      <c r="J223" s="1">
        <v>6</v>
      </c>
      <c r="K223" s="1">
        <v>3</v>
      </c>
    </row>
    <row r="224" spans="1:11" s="26" customFormat="1" ht="23.25" customHeight="1" x14ac:dyDescent="0.2">
      <c r="A224" s="27" t="s">
        <v>17</v>
      </c>
      <c r="B224" s="1"/>
      <c r="C224" s="5"/>
      <c r="D224" s="1"/>
      <c r="E224" s="1"/>
      <c r="F224" s="1"/>
      <c r="G224" s="1"/>
      <c r="H224" s="5"/>
      <c r="I224" s="1"/>
      <c r="J224" s="1"/>
      <c r="K224" s="1"/>
    </row>
    <row r="225" spans="1:12" s="26" customFormat="1" ht="23.25" customHeight="1" x14ac:dyDescent="0.5">
      <c r="A225" s="5" t="s">
        <v>20</v>
      </c>
      <c r="B225" s="3"/>
      <c r="C225" s="2"/>
      <c r="D225" s="1"/>
      <c r="E225" s="1"/>
      <c r="F225" s="1"/>
      <c r="G225" s="1" t="s">
        <v>97</v>
      </c>
      <c r="H225" s="2" t="s">
        <v>98</v>
      </c>
      <c r="I225" s="1">
        <v>2</v>
      </c>
      <c r="J225" s="1">
        <v>0</v>
      </c>
      <c r="K225" s="1">
        <v>2</v>
      </c>
    </row>
    <row r="226" spans="1:12" s="26" customFormat="1" ht="23.25" customHeight="1" x14ac:dyDescent="0.5">
      <c r="A226" s="5"/>
      <c r="B226" s="1"/>
      <c r="C226" s="2"/>
      <c r="D226" s="1"/>
      <c r="E226" s="1"/>
      <c r="F226" s="1"/>
      <c r="G226" s="3" t="s">
        <v>94</v>
      </c>
      <c r="H226" s="2" t="s">
        <v>96</v>
      </c>
      <c r="I226" s="1">
        <v>0</v>
      </c>
      <c r="J226" s="1">
        <v>2</v>
      </c>
      <c r="K226" s="1">
        <v>1</v>
      </c>
    </row>
    <row r="227" spans="1:12" s="26" customFormat="1" ht="23.25" customHeight="1" x14ac:dyDescent="0.5">
      <c r="A227" s="5" t="s">
        <v>21</v>
      </c>
      <c r="B227" s="1"/>
      <c r="C227" s="2"/>
      <c r="D227" s="1"/>
      <c r="E227" s="1"/>
      <c r="F227" s="1"/>
      <c r="G227" s="3"/>
      <c r="H227" s="2"/>
      <c r="I227" s="1"/>
      <c r="J227" s="1"/>
      <c r="K227" s="1"/>
    </row>
    <row r="228" spans="1:12" s="26" customFormat="1" ht="23.25" customHeight="1" x14ac:dyDescent="0.5">
      <c r="A228" s="5" t="s">
        <v>22</v>
      </c>
      <c r="B228" s="1"/>
      <c r="C228" s="2"/>
      <c r="D228" s="1"/>
      <c r="E228" s="1"/>
      <c r="F228" s="1"/>
      <c r="G228" s="3" t="s">
        <v>89</v>
      </c>
      <c r="H228" s="2" t="s">
        <v>92</v>
      </c>
      <c r="I228" s="3">
        <v>2</v>
      </c>
      <c r="J228" s="3">
        <v>0</v>
      </c>
      <c r="K228" s="1">
        <v>2</v>
      </c>
    </row>
    <row r="229" spans="1:12" s="26" customFormat="1" ht="23.25" customHeight="1" x14ac:dyDescent="0.5">
      <c r="A229" s="27" t="s">
        <v>30</v>
      </c>
      <c r="B229" s="3"/>
      <c r="C229" s="6"/>
      <c r="D229" s="1"/>
      <c r="E229" s="1"/>
      <c r="F229" s="1"/>
      <c r="G229" s="1"/>
      <c r="H229" s="4"/>
      <c r="I229" s="1"/>
      <c r="J229" s="1"/>
      <c r="K229" s="1"/>
    </row>
    <row r="230" spans="1:12" s="26" customFormat="1" ht="23.25" customHeight="1" x14ac:dyDescent="0.5">
      <c r="A230" s="5" t="s">
        <v>19</v>
      </c>
      <c r="B230" s="3"/>
      <c r="C230" s="6"/>
      <c r="D230" s="1"/>
      <c r="E230" s="1"/>
      <c r="F230" s="1"/>
      <c r="G230" s="1" t="s">
        <v>95</v>
      </c>
      <c r="H230" s="2" t="s">
        <v>105</v>
      </c>
      <c r="I230" s="3">
        <v>3</v>
      </c>
      <c r="J230" s="3">
        <v>0</v>
      </c>
      <c r="K230" s="3">
        <v>3</v>
      </c>
    </row>
    <row r="231" spans="1:12" s="26" customFormat="1" ht="23.25" customHeight="1" x14ac:dyDescent="0.5">
      <c r="A231" s="5" t="s">
        <v>31</v>
      </c>
      <c r="B231" s="3" t="s">
        <v>138</v>
      </c>
      <c r="C231" s="6" t="s">
        <v>65</v>
      </c>
      <c r="D231" s="1">
        <v>2</v>
      </c>
      <c r="E231" s="1">
        <v>3</v>
      </c>
      <c r="F231" s="1">
        <v>3</v>
      </c>
      <c r="G231" s="1" t="s">
        <v>90</v>
      </c>
      <c r="H231" s="2" t="s">
        <v>93</v>
      </c>
      <c r="I231" s="1">
        <v>3</v>
      </c>
      <c r="J231" s="1">
        <v>0</v>
      </c>
      <c r="K231" s="1">
        <v>3</v>
      </c>
    </row>
    <row r="232" spans="1:12" s="26" customFormat="1" ht="23.25" customHeight="1" x14ac:dyDescent="0.5">
      <c r="A232" s="5"/>
      <c r="B232" s="3" t="s">
        <v>145</v>
      </c>
      <c r="C232" s="2" t="s">
        <v>146</v>
      </c>
      <c r="D232" s="1">
        <v>1</v>
      </c>
      <c r="E232" s="1">
        <v>2</v>
      </c>
      <c r="F232" s="1">
        <v>2</v>
      </c>
      <c r="G232" s="1" t="s">
        <v>147</v>
      </c>
      <c r="H232" s="5" t="s">
        <v>120</v>
      </c>
      <c r="I232" s="3">
        <v>1</v>
      </c>
      <c r="J232" s="3">
        <v>2</v>
      </c>
      <c r="K232" s="3">
        <v>2</v>
      </c>
    </row>
    <row r="233" spans="1:12" s="26" customFormat="1" ht="23.25" customHeight="1" x14ac:dyDescent="0.5">
      <c r="A233" s="5"/>
      <c r="B233" s="1" t="s">
        <v>128</v>
      </c>
      <c r="C233" s="2" t="s">
        <v>64</v>
      </c>
      <c r="D233" s="1">
        <v>2</v>
      </c>
      <c r="E233" s="1">
        <v>3</v>
      </c>
      <c r="F233" s="1">
        <v>3</v>
      </c>
      <c r="G233" s="1"/>
      <c r="H233" s="5"/>
      <c r="I233" s="3"/>
      <c r="J233" s="3"/>
      <c r="K233" s="3"/>
    </row>
    <row r="234" spans="1:12" s="26" customFormat="1" ht="23.25" customHeight="1" x14ac:dyDescent="0.5">
      <c r="A234" s="5"/>
      <c r="B234" s="1"/>
      <c r="C234" s="5"/>
      <c r="D234" s="3"/>
      <c r="E234" s="3"/>
      <c r="F234" s="3"/>
      <c r="G234" s="1"/>
      <c r="H234" s="2"/>
      <c r="I234" s="1"/>
      <c r="J234" s="1"/>
      <c r="K234" s="1"/>
    </row>
    <row r="235" spans="1:12" s="28" customFormat="1" ht="23.25" customHeight="1" x14ac:dyDescent="0.5">
      <c r="A235" s="5" t="s">
        <v>23</v>
      </c>
      <c r="B235" s="1" t="s">
        <v>157</v>
      </c>
      <c r="C235" s="5" t="s">
        <v>158</v>
      </c>
      <c r="D235" s="3">
        <v>2</v>
      </c>
      <c r="E235" s="3">
        <v>3</v>
      </c>
      <c r="F235" s="3">
        <v>3</v>
      </c>
      <c r="G235" s="1" t="s">
        <v>155</v>
      </c>
      <c r="H235" s="5" t="s">
        <v>156</v>
      </c>
      <c r="I235" s="3">
        <v>1</v>
      </c>
      <c r="J235" s="3">
        <v>6</v>
      </c>
      <c r="K235" s="3">
        <v>3</v>
      </c>
    </row>
    <row r="236" spans="1:12" ht="23.25" customHeight="1" x14ac:dyDescent="0.5">
      <c r="A236" s="5"/>
      <c r="B236" s="1"/>
      <c r="C236" s="5"/>
      <c r="D236" s="3"/>
      <c r="E236" s="3"/>
      <c r="F236" s="3"/>
      <c r="G236" s="1" t="s">
        <v>153</v>
      </c>
      <c r="H236" s="5" t="s">
        <v>154</v>
      </c>
      <c r="I236" s="3">
        <v>2</v>
      </c>
      <c r="J236" s="3">
        <v>0</v>
      </c>
      <c r="K236" s="3">
        <v>2</v>
      </c>
      <c r="L236" s="29">
        <f>I218+J218+I226+I228+I229+J229+4+I232+I233</f>
        <v>7</v>
      </c>
    </row>
    <row r="237" spans="1:12" ht="23.25" customHeight="1" x14ac:dyDescent="0.5">
      <c r="A237" s="5" t="s">
        <v>7</v>
      </c>
      <c r="B237" s="1" t="s">
        <v>133</v>
      </c>
      <c r="C237" s="5" t="s">
        <v>43</v>
      </c>
      <c r="D237" s="3">
        <v>0</v>
      </c>
      <c r="E237" s="3">
        <v>4</v>
      </c>
      <c r="F237" s="67">
        <v>4</v>
      </c>
      <c r="G237" s="3"/>
      <c r="H237" s="2"/>
      <c r="I237" s="3"/>
      <c r="J237" s="3"/>
      <c r="K237" s="3"/>
    </row>
    <row r="238" spans="1:12" ht="23.25" customHeight="1" x14ac:dyDescent="0.5">
      <c r="A238" s="5" t="s">
        <v>8</v>
      </c>
      <c r="B238" s="1"/>
      <c r="C238" s="5"/>
      <c r="D238" s="1"/>
      <c r="E238" s="1"/>
      <c r="F238" s="1"/>
      <c r="G238" s="1" t="s">
        <v>152</v>
      </c>
      <c r="H238" s="5" t="s">
        <v>44</v>
      </c>
      <c r="I238" s="1">
        <v>0</v>
      </c>
      <c r="J238" s="1">
        <v>4</v>
      </c>
      <c r="K238" s="1">
        <v>4</v>
      </c>
    </row>
    <row r="239" spans="1:12" ht="23.25" customHeight="1" x14ac:dyDescent="0.5">
      <c r="A239" s="27" t="s">
        <v>24</v>
      </c>
      <c r="B239" s="1" t="s">
        <v>130</v>
      </c>
      <c r="C239" s="5" t="s">
        <v>121</v>
      </c>
      <c r="D239" s="1">
        <v>3</v>
      </c>
      <c r="E239" s="1">
        <v>0</v>
      </c>
      <c r="F239" s="1">
        <v>3</v>
      </c>
      <c r="G239" s="1" t="s">
        <v>171</v>
      </c>
      <c r="H239" s="5" t="s">
        <v>172</v>
      </c>
      <c r="I239" s="3">
        <v>1</v>
      </c>
      <c r="J239" s="3">
        <v>0</v>
      </c>
      <c r="K239" s="3">
        <v>1</v>
      </c>
    </row>
    <row r="240" spans="1:12" ht="23.25" customHeight="1" x14ac:dyDescent="0.5">
      <c r="A240" s="27"/>
      <c r="B240" s="1"/>
      <c r="C240" s="4"/>
      <c r="D240" s="1"/>
      <c r="E240" s="3"/>
      <c r="F240" s="3"/>
      <c r="G240" s="1" t="s">
        <v>175</v>
      </c>
      <c r="H240" s="4" t="s">
        <v>176</v>
      </c>
      <c r="I240" s="1">
        <v>2</v>
      </c>
      <c r="J240" s="3">
        <v>0</v>
      </c>
      <c r="K240" s="3">
        <v>2</v>
      </c>
    </row>
    <row r="241" spans="1:11" s="26" customFormat="1" ht="21.95" customHeight="1" x14ac:dyDescent="0.2">
      <c r="A241" s="27" t="s">
        <v>9</v>
      </c>
      <c r="B241" s="1" t="s">
        <v>27</v>
      </c>
      <c r="C241" s="5" t="s">
        <v>15</v>
      </c>
      <c r="D241" s="1">
        <v>0</v>
      </c>
      <c r="E241" s="1">
        <v>2</v>
      </c>
      <c r="F241" s="1">
        <v>0</v>
      </c>
      <c r="G241" s="1" t="s">
        <v>28</v>
      </c>
      <c r="H241" s="5" t="s">
        <v>16</v>
      </c>
      <c r="I241" s="1">
        <v>0</v>
      </c>
      <c r="J241" s="1">
        <v>2</v>
      </c>
      <c r="K241" s="1">
        <v>0</v>
      </c>
    </row>
    <row r="242" spans="1:11" s="26" customFormat="1" ht="21.95" customHeight="1" x14ac:dyDescent="0.2">
      <c r="A242" s="60" t="s">
        <v>126</v>
      </c>
      <c r="B242" s="60" t="s">
        <v>12</v>
      </c>
      <c r="C242" s="60"/>
      <c r="D242" s="60">
        <f>SUM(D223:D241)</f>
        <v>10</v>
      </c>
      <c r="E242" s="60">
        <f>SUM(E223:E241)</f>
        <v>17</v>
      </c>
      <c r="F242" s="60">
        <f>SUM(F223:F241)</f>
        <v>18</v>
      </c>
      <c r="G242" s="60" t="s">
        <v>12</v>
      </c>
      <c r="H242" s="60"/>
      <c r="I242" s="60">
        <f>SUM(I223:I241)</f>
        <v>18</v>
      </c>
      <c r="J242" s="60">
        <f>SUM(J223:J241)</f>
        <v>22</v>
      </c>
      <c r="K242" s="60">
        <f>SUM(K223:K241)</f>
        <v>28</v>
      </c>
    </row>
    <row r="243" spans="1:11" s="26" customFormat="1" ht="21.95" customHeight="1" x14ac:dyDescent="0.2">
      <c r="A243" s="64"/>
      <c r="B243" s="129"/>
      <c r="C243" s="129"/>
      <c r="D243" s="129"/>
      <c r="E243" s="129"/>
      <c r="F243" s="129"/>
      <c r="G243" s="35"/>
      <c r="H243" s="35"/>
      <c r="I243" s="35"/>
      <c r="J243" s="35"/>
      <c r="K243" s="35"/>
    </row>
    <row r="244" spans="1:11" s="26" customFormat="1" ht="21.95" customHeight="1" x14ac:dyDescent="0.2">
      <c r="A244" s="64"/>
      <c r="B244" s="129"/>
      <c r="C244" s="129"/>
      <c r="D244" s="129"/>
      <c r="E244" s="129"/>
      <c r="F244" s="129"/>
      <c r="G244" s="64"/>
      <c r="H244" s="64"/>
      <c r="I244" s="64"/>
      <c r="J244" s="64"/>
      <c r="K244" s="64"/>
    </row>
    <row r="245" spans="1:11" s="26" customFormat="1" ht="21.95" customHeight="1" x14ac:dyDescent="0.2">
      <c r="A245" s="64"/>
      <c r="B245" s="64"/>
      <c r="C245" s="64"/>
      <c r="D245" s="64"/>
      <c r="E245" s="64"/>
      <c r="F245" s="64"/>
      <c r="G245" s="9"/>
      <c r="H245" s="10"/>
      <c r="I245" s="9"/>
      <c r="J245" s="9"/>
      <c r="K245" s="9"/>
    </row>
    <row r="246" spans="1:11" s="26" customFormat="1" ht="21.95" customHeight="1" x14ac:dyDescent="0.5">
      <c r="A246" s="36"/>
      <c r="B246" s="9"/>
      <c r="C246" s="10"/>
      <c r="D246" s="11"/>
      <c r="E246" s="11"/>
      <c r="F246" s="40"/>
      <c r="G246" s="9"/>
      <c r="H246" s="12"/>
      <c r="I246" s="9"/>
      <c r="J246" s="9"/>
      <c r="K246" s="9"/>
    </row>
    <row r="247" spans="1:11" s="26" customFormat="1" ht="21.95" customHeight="1" x14ac:dyDescent="0.5">
      <c r="A247" s="64"/>
      <c r="B247" s="64"/>
      <c r="C247" s="64"/>
      <c r="D247" s="64"/>
      <c r="E247" s="64"/>
      <c r="F247" s="64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19" t="s">
        <v>0</v>
      </c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</row>
    <row r="252" spans="1:11" s="26" customFormat="1" ht="21.95" customHeight="1" x14ac:dyDescent="0.2">
      <c r="A252" s="119" t="s">
        <v>29</v>
      </c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</row>
    <row r="253" spans="1:11" s="26" customFormat="1" ht="21.95" customHeight="1" x14ac:dyDescent="0.2">
      <c r="A253" s="119" t="s">
        <v>202</v>
      </c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</row>
    <row r="254" spans="1:11" s="26" customFormat="1" ht="21.95" customHeight="1" x14ac:dyDescent="0.2">
      <c r="A254" s="118" t="s">
        <v>1</v>
      </c>
      <c r="B254" s="118" t="s">
        <v>198</v>
      </c>
      <c r="C254" s="118"/>
      <c r="D254" s="118"/>
      <c r="E254" s="118"/>
      <c r="F254" s="118"/>
      <c r="G254" s="118" t="s">
        <v>199</v>
      </c>
      <c r="H254" s="118"/>
      <c r="I254" s="118"/>
      <c r="J254" s="118"/>
      <c r="K254" s="118"/>
    </row>
    <row r="255" spans="1:11" s="26" customFormat="1" ht="21.95" customHeight="1" x14ac:dyDescent="0.2">
      <c r="A255" s="118"/>
      <c r="B255" s="60" t="s">
        <v>2</v>
      </c>
      <c r="C255" s="60" t="s">
        <v>3</v>
      </c>
      <c r="D255" s="60" t="s">
        <v>4</v>
      </c>
      <c r="E255" s="60" t="s">
        <v>5</v>
      </c>
      <c r="F255" s="60" t="s">
        <v>6</v>
      </c>
      <c r="G255" s="60" t="s">
        <v>2</v>
      </c>
      <c r="H255" s="60" t="s">
        <v>3</v>
      </c>
      <c r="I255" s="60" t="s">
        <v>4</v>
      </c>
      <c r="J255" s="60" t="s">
        <v>5</v>
      </c>
      <c r="K255" s="60" t="s">
        <v>6</v>
      </c>
    </row>
    <row r="256" spans="1:11" s="26" customFormat="1" ht="21.95" customHeight="1" x14ac:dyDescent="0.2">
      <c r="A256" s="27" t="s">
        <v>17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5">
      <c r="A257" s="5" t="s">
        <v>20</v>
      </c>
      <c r="B257" s="1" t="s">
        <v>75</v>
      </c>
      <c r="C257" s="2" t="s">
        <v>84</v>
      </c>
      <c r="D257" s="1">
        <v>2</v>
      </c>
      <c r="E257" s="1">
        <v>0</v>
      </c>
      <c r="F257" s="1">
        <v>2</v>
      </c>
      <c r="G257" s="1" t="s">
        <v>74</v>
      </c>
      <c r="H257" s="2" t="s">
        <v>83</v>
      </c>
      <c r="I257" s="1">
        <v>3</v>
      </c>
      <c r="J257" s="1">
        <v>0</v>
      </c>
      <c r="K257" s="1">
        <v>3</v>
      </c>
    </row>
    <row r="258" spans="1:12" s="26" customFormat="1" ht="21.95" customHeight="1" x14ac:dyDescent="0.5">
      <c r="A258" s="5"/>
      <c r="B258" s="1" t="s">
        <v>97</v>
      </c>
      <c r="C258" s="2" t="s">
        <v>98</v>
      </c>
      <c r="D258" s="1">
        <v>2</v>
      </c>
      <c r="E258" s="1">
        <v>0</v>
      </c>
      <c r="F258" s="1">
        <v>2</v>
      </c>
      <c r="G258" s="1" t="s">
        <v>88</v>
      </c>
      <c r="H258" s="2" t="s">
        <v>91</v>
      </c>
      <c r="I258" s="1">
        <v>0</v>
      </c>
      <c r="J258" s="1">
        <v>2</v>
      </c>
      <c r="K258" s="1">
        <v>1</v>
      </c>
    </row>
    <row r="259" spans="1:12" s="26" customFormat="1" ht="21.95" customHeight="1" x14ac:dyDescent="0.5">
      <c r="A259" s="5"/>
      <c r="B259" s="3"/>
      <c r="C259" s="2"/>
      <c r="D259" s="1"/>
      <c r="E259" s="1"/>
      <c r="F259" s="1"/>
      <c r="G259" s="3" t="s">
        <v>94</v>
      </c>
      <c r="H259" s="2" t="s">
        <v>96</v>
      </c>
      <c r="I259" s="1">
        <v>0</v>
      </c>
      <c r="J259" s="1">
        <v>2</v>
      </c>
      <c r="K259" s="1">
        <v>1</v>
      </c>
    </row>
    <row r="260" spans="1:12" s="26" customFormat="1" ht="21.95" customHeight="1" x14ac:dyDescent="0.5">
      <c r="A260" s="5" t="s">
        <v>21</v>
      </c>
      <c r="B260" s="3" t="s">
        <v>99</v>
      </c>
      <c r="C260" s="2" t="s">
        <v>100</v>
      </c>
      <c r="D260" s="1">
        <v>3</v>
      </c>
      <c r="E260" s="1">
        <v>0</v>
      </c>
      <c r="F260" s="1">
        <v>3</v>
      </c>
      <c r="G260" s="3" t="s">
        <v>115</v>
      </c>
      <c r="H260" s="2" t="s">
        <v>116</v>
      </c>
      <c r="I260" s="1">
        <v>2</v>
      </c>
      <c r="J260" s="1">
        <v>2</v>
      </c>
      <c r="K260" s="1">
        <v>3</v>
      </c>
    </row>
    <row r="261" spans="1:12" s="26" customFormat="1" ht="21.95" customHeight="1" x14ac:dyDescent="0.5">
      <c r="A261" s="5" t="s">
        <v>22</v>
      </c>
      <c r="B261" s="3"/>
      <c r="C261" s="4"/>
      <c r="D261" s="1"/>
      <c r="E261" s="1"/>
      <c r="F261" s="1"/>
      <c r="G261" s="3" t="s">
        <v>80</v>
      </c>
      <c r="H261" s="4" t="s">
        <v>85</v>
      </c>
      <c r="I261" s="3">
        <v>3</v>
      </c>
      <c r="J261" s="3">
        <v>0</v>
      </c>
      <c r="K261" s="1">
        <v>3</v>
      </c>
    </row>
    <row r="262" spans="1:12" s="26" customFormat="1" ht="21.95" customHeight="1" x14ac:dyDescent="0.5">
      <c r="A262" s="5"/>
      <c r="B262" s="3"/>
      <c r="C262" s="2"/>
      <c r="D262" s="1"/>
      <c r="E262" s="1"/>
      <c r="F262" s="1"/>
      <c r="G262" s="3" t="s">
        <v>89</v>
      </c>
      <c r="H262" s="2" t="s">
        <v>92</v>
      </c>
      <c r="I262" s="3">
        <v>2</v>
      </c>
      <c r="J262" s="3">
        <v>0</v>
      </c>
      <c r="K262" s="1">
        <v>2</v>
      </c>
    </row>
    <row r="263" spans="1:12" s="26" customFormat="1" ht="21.95" customHeight="1" x14ac:dyDescent="0.5">
      <c r="A263" s="5"/>
      <c r="B263" s="3"/>
      <c r="C263" s="4"/>
      <c r="D263" s="1"/>
      <c r="E263" s="1"/>
      <c r="F263" s="1"/>
      <c r="G263" s="3" t="s">
        <v>81</v>
      </c>
      <c r="H263" s="2" t="s">
        <v>86</v>
      </c>
      <c r="I263" s="3">
        <v>0</v>
      </c>
      <c r="J263" s="3">
        <v>2</v>
      </c>
      <c r="K263" s="1">
        <v>1</v>
      </c>
    </row>
    <row r="264" spans="1:12" s="26" customFormat="1" ht="21.95" customHeight="1" x14ac:dyDescent="0.5">
      <c r="A264" s="27" t="s">
        <v>30</v>
      </c>
      <c r="B264" s="1"/>
      <c r="C264" s="4"/>
      <c r="D264" s="1"/>
      <c r="E264" s="1"/>
      <c r="F264" s="1"/>
      <c r="G264" s="1"/>
      <c r="H264" s="4"/>
      <c r="I264" s="1"/>
      <c r="J264" s="1"/>
      <c r="K264" s="1"/>
    </row>
    <row r="265" spans="1:12" s="28" customFormat="1" ht="21.95" customHeight="1" x14ac:dyDescent="0.5">
      <c r="A265" s="5" t="s">
        <v>19</v>
      </c>
      <c r="B265" s="3" t="s">
        <v>101</v>
      </c>
      <c r="C265" s="2" t="s">
        <v>102</v>
      </c>
      <c r="D265" s="3">
        <v>2</v>
      </c>
      <c r="E265" s="3">
        <v>2</v>
      </c>
      <c r="F265" s="1">
        <v>3</v>
      </c>
      <c r="G265" s="1" t="s">
        <v>95</v>
      </c>
      <c r="H265" s="2" t="s">
        <v>105</v>
      </c>
      <c r="I265" s="3">
        <v>3</v>
      </c>
      <c r="J265" s="3">
        <v>0</v>
      </c>
      <c r="K265" s="3">
        <v>3</v>
      </c>
    </row>
    <row r="266" spans="1:12" ht="23.25" customHeight="1" x14ac:dyDescent="0.5">
      <c r="A266" s="5"/>
      <c r="B266" s="3" t="s">
        <v>82</v>
      </c>
      <c r="C266" s="4" t="s">
        <v>87</v>
      </c>
      <c r="D266" s="3">
        <v>3</v>
      </c>
      <c r="E266" s="3">
        <v>0</v>
      </c>
      <c r="F266" s="3">
        <v>3</v>
      </c>
      <c r="G266" s="3"/>
      <c r="H266" s="2"/>
      <c r="I266" s="3"/>
      <c r="J266" s="3"/>
      <c r="K266" s="1"/>
      <c r="L266" s="29">
        <f>I254+J254+I256+I259+J259+4</f>
        <v>6</v>
      </c>
    </row>
    <row r="267" spans="1:12" ht="23.25" customHeight="1" x14ac:dyDescent="0.5">
      <c r="A267" s="5"/>
      <c r="B267" s="3" t="s">
        <v>134</v>
      </c>
      <c r="C267" s="4" t="s">
        <v>135</v>
      </c>
      <c r="D267" s="3">
        <v>3</v>
      </c>
      <c r="E267" s="3">
        <v>0</v>
      </c>
      <c r="F267" s="3">
        <v>3</v>
      </c>
      <c r="G267" s="1"/>
      <c r="H267" s="2"/>
      <c r="I267" s="1"/>
      <c r="J267" s="1"/>
      <c r="K267" s="1"/>
    </row>
    <row r="268" spans="1:12" ht="23.25" customHeight="1" x14ac:dyDescent="0.5">
      <c r="A268" s="5" t="s">
        <v>31</v>
      </c>
      <c r="B268" s="1" t="s">
        <v>90</v>
      </c>
      <c r="C268" s="2" t="s">
        <v>93</v>
      </c>
      <c r="D268" s="1">
        <v>3</v>
      </c>
      <c r="E268" s="1">
        <v>0</v>
      </c>
      <c r="F268" s="1">
        <v>3</v>
      </c>
      <c r="G268" s="3" t="s">
        <v>127</v>
      </c>
      <c r="H268" s="2" t="s">
        <v>122</v>
      </c>
      <c r="I268" s="1">
        <v>3</v>
      </c>
      <c r="J268" s="1">
        <v>0</v>
      </c>
      <c r="K268" s="1">
        <v>3</v>
      </c>
    </row>
    <row r="269" spans="1:12" ht="23.25" customHeight="1" x14ac:dyDescent="0.5">
      <c r="A269" s="5"/>
      <c r="B269" s="1" t="s">
        <v>139</v>
      </c>
      <c r="C269" s="4" t="s">
        <v>140</v>
      </c>
      <c r="D269" s="1">
        <v>3</v>
      </c>
      <c r="E269" s="1">
        <v>0</v>
      </c>
      <c r="F269" s="1">
        <v>3</v>
      </c>
      <c r="G269" s="1" t="s">
        <v>147</v>
      </c>
      <c r="H269" s="5" t="s">
        <v>120</v>
      </c>
      <c r="I269" s="3">
        <v>1</v>
      </c>
      <c r="J269" s="3">
        <v>2</v>
      </c>
      <c r="K269" s="3">
        <v>2</v>
      </c>
    </row>
    <row r="270" spans="1:12" s="26" customFormat="1" ht="23.25" customHeight="1" x14ac:dyDescent="0.5">
      <c r="A270" s="5"/>
      <c r="B270" s="3" t="s">
        <v>129</v>
      </c>
      <c r="C270" s="2" t="s">
        <v>63</v>
      </c>
      <c r="D270" s="3">
        <v>2</v>
      </c>
      <c r="E270" s="3">
        <v>0</v>
      </c>
      <c r="F270" s="3">
        <v>2</v>
      </c>
      <c r="G270" s="3"/>
      <c r="H270" s="2"/>
      <c r="I270" s="3"/>
      <c r="J270" s="3"/>
      <c r="K270" s="3"/>
    </row>
    <row r="271" spans="1:12" s="26" customFormat="1" ht="23.25" customHeight="1" x14ac:dyDescent="0.5">
      <c r="A271" s="5"/>
      <c r="B271" s="3"/>
      <c r="C271" s="2"/>
      <c r="D271" s="1"/>
      <c r="E271" s="1"/>
      <c r="F271" s="1"/>
      <c r="G271" s="1"/>
      <c r="H271" s="25"/>
      <c r="I271" s="1"/>
      <c r="J271" s="1"/>
      <c r="K271" s="1"/>
    </row>
    <row r="272" spans="1:12" s="26" customFormat="1" ht="23.25" customHeight="1" x14ac:dyDescent="0.5">
      <c r="A272" s="5"/>
      <c r="B272" s="3"/>
      <c r="C272" s="6"/>
      <c r="D272" s="1"/>
      <c r="E272" s="1"/>
      <c r="F272" s="1"/>
      <c r="G272" s="1"/>
      <c r="H272" s="25"/>
      <c r="I272" s="1"/>
      <c r="J272" s="1"/>
      <c r="K272" s="1"/>
    </row>
    <row r="273" spans="1:11" s="26" customFormat="1" ht="23.25" customHeight="1" x14ac:dyDescent="0.5">
      <c r="A273" s="5" t="s">
        <v>23</v>
      </c>
      <c r="B273" s="1" t="s">
        <v>131</v>
      </c>
      <c r="C273" s="5" t="s">
        <v>132</v>
      </c>
      <c r="D273" s="3">
        <v>1</v>
      </c>
      <c r="E273" s="3">
        <v>3</v>
      </c>
      <c r="F273" s="3">
        <v>2</v>
      </c>
      <c r="G273" s="1" t="s">
        <v>143</v>
      </c>
      <c r="H273" s="25" t="s">
        <v>144</v>
      </c>
      <c r="I273" s="1">
        <v>1</v>
      </c>
      <c r="J273" s="1">
        <v>3</v>
      </c>
      <c r="K273" s="1">
        <v>2</v>
      </c>
    </row>
    <row r="274" spans="1:11" s="26" customFormat="1" ht="23.25" customHeight="1" x14ac:dyDescent="0.5">
      <c r="A274" s="5" t="s">
        <v>7</v>
      </c>
      <c r="B274" s="3"/>
      <c r="C274" s="3"/>
      <c r="D274" s="1"/>
      <c r="E274" s="1"/>
      <c r="F274" s="1"/>
      <c r="G274" s="3"/>
      <c r="H274" s="4"/>
      <c r="I274" s="1"/>
      <c r="J274" s="1"/>
      <c r="K274" s="1"/>
    </row>
    <row r="275" spans="1:11" s="26" customFormat="1" ht="23.25" customHeight="1" x14ac:dyDescent="0.5">
      <c r="A275" s="5" t="s">
        <v>8</v>
      </c>
      <c r="B275" s="3"/>
      <c r="C275" s="4"/>
      <c r="D275" s="1"/>
      <c r="E275" s="1"/>
      <c r="F275" s="1"/>
      <c r="G275" s="3" t="s">
        <v>152</v>
      </c>
      <c r="H275" s="4" t="s">
        <v>44</v>
      </c>
      <c r="I275" s="1">
        <v>0</v>
      </c>
      <c r="J275" s="1">
        <v>4</v>
      </c>
      <c r="K275" s="1">
        <v>4</v>
      </c>
    </row>
    <row r="276" spans="1:11" s="26" customFormat="1" ht="23.25" customHeight="1" x14ac:dyDescent="0.5">
      <c r="A276" s="27" t="s">
        <v>104</v>
      </c>
      <c r="B276" s="3" t="s">
        <v>155</v>
      </c>
      <c r="C276" s="4" t="s">
        <v>156</v>
      </c>
      <c r="D276" s="1">
        <v>1</v>
      </c>
      <c r="E276" s="1">
        <v>6</v>
      </c>
      <c r="F276" s="1">
        <v>3</v>
      </c>
      <c r="G276" s="1" t="s">
        <v>171</v>
      </c>
      <c r="H276" s="5" t="s">
        <v>172</v>
      </c>
      <c r="I276" s="3">
        <v>1</v>
      </c>
      <c r="J276" s="3">
        <v>0</v>
      </c>
      <c r="K276" s="3">
        <v>1</v>
      </c>
    </row>
    <row r="277" spans="1:11" s="26" customFormat="1" ht="23.25" customHeight="1" x14ac:dyDescent="0.2">
      <c r="A277" s="27" t="s">
        <v>9</v>
      </c>
      <c r="B277" s="1" t="s">
        <v>25</v>
      </c>
      <c r="C277" s="5" t="s">
        <v>13</v>
      </c>
      <c r="D277" s="1">
        <v>0</v>
      </c>
      <c r="E277" s="1">
        <v>2</v>
      </c>
      <c r="F277" s="1">
        <v>0</v>
      </c>
      <c r="G277" s="1" t="s">
        <v>26</v>
      </c>
      <c r="H277" s="5" t="s">
        <v>14</v>
      </c>
      <c r="I277" s="1">
        <v>0</v>
      </c>
      <c r="J277" s="1">
        <v>2</v>
      </c>
      <c r="K277" s="1">
        <v>0</v>
      </c>
    </row>
    <row r="278" spans="1:11" s="26" customFormat="1" ht="23.25" customHeight="1" x14ac:dyDescent="0.2">
      <c r="A278" s="60" t="s">
        <v>173</v>
      </c>
      <c r="B278" s="60" t="s">
        <v>12</v>
      </c>
      <c r="C278" s="60"/>
      <c r="D278" s="60">
        <f>SUM(D257:D277)</f>
        <v>25</v>
      </c>
      <c r="E278" s="60">
        <f t="shared" ref="E278:F278" si="5">SUM(E257:E277)</f>
        <v>13</v>
      </c>
      <c r="F278" s="60">
        <f t="shared" si="5"/>
        <v>29</v>
      </c>
      <c r="G278" s="60" t="s">
        <v>12</v>
      </c>
      <c r="H278" s="60"/>
      <c r="I278" s="60">
        <f>SUM(I257:I277)</f>
        <v>19</v>
      </c>
      <c r="J278" s="60">
        <f t="shared" ref="J278:K278" si="6">SUM(J257:J277)</f>
        <v>19</v>
      </c>
      <c r="K278" s="60">
        <f t="shared" si="6"/>
        <v>29</v>
      </c>
    </row>
    <row r="279" spans="1:11" s="26" customFormat="1" ht="23.25" customHeight="1" x14ac:dyDescent="0.2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</row>
    <row r="280" spans="1:11" s="26" customFormat="1" ht="23.25" customHeight="1" x14ac:dyDescent="0.5">
      <c r="A280" s="35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19" t="s">
        <v>0</v>
      </c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</row>
    <row r="283" spans="1:11" s="26" customFormat="1" ht="24.95" customHeight="1" x14ac:dyDescent="0.2">
      <c r="A283" s="119" t="s">
        <v>29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</row>
    <row r="284" spans="1:11" s="26" customFormat="1" ht="24.95" customHeight="1" x14ac:dyDescent="0.2">
      <c r="A284" s="119" t="s">
        <v>195</v>
      </c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</row>
    <row r="285" spans="1:11" s="26" customFormat="1" ht="24.95" customHeight="1" x14ac:dyDescent="0.2">
      <c r="A285" s="118" t="s">
        <v>1</v>
      </c>
      <c r="B285" s="118" t="s">
        <v>200</v>
      </c>
      <c r="C285" s="118"/>
      <c r="D285" s="118"/>
      <c r="E285" s="118"/>
      <c r="F285" s="118"/>
      <c r="G285" s="118" t="s">
        <v>201</v>
      </c>
      <c r="H285" s="118"/>
      <c r="I285" s="118"/>
      <c r="J285" s="118"/>
      <c r="K285" s="118"/>
    </row>
    <row r="286" spans="1:11" s="26" customFormat="1" ht="24.95" customHeight="1" x14ac:dyDescent="0.2">
      <c r="A286" s="118"/>
      <c r="B286" s="60" t="s">
        <v>2</v>
      </c>
      <c r="C286" s="60" t="s">
        <v>3</v>
      </c>
      <c r="D286" s="60" t="s">
        <v>4</v>
      </c>
      <c r="E286" s="60" t="s">
        <v>5</v>
      </c>
      <c r="F286" s="60" t="s">
        <v>6</v>
      </c>
      <c r="G286" s="60" t="s">
        <v>2</v>
      </c>
      <c r="H286" s="60" t="s">
        <v>3</v>
      </c>
      <c r="I286" s="60" t="s">
        <v>4</v>
      </c>
      <c r="J286" s="60" t="s">
        <v>5</v>
      </c>
      <c r="K286" s="60" t="s">
        <v>6</v>
      </c>
    </row>
    <row r="287" spans="1:11" s="26" customFormat="1" ht="24.95" customHeight="1" x14ac:dyDescent="0.2">
      <c r="A287" s="27" t="s">
        <v>17</v>
      </c>
      <c r="B287" s="1"/>
      <c r="C287" s="5"/>
      <c r="D287" s="1"/>
      <c r="E287" s="1"/>
      <c r="F287" s="1"/>
      <c r="G287" s="1"/>
      <c r="H287" s="5"/>
      <c r="I287" s="1"/>
      <c r="J287" s="1"/>
      <c r="K287" s="1"/>
    </row>
    <row r="288" spans="1:11" s="26" customFormat="1" ht="24.95" customHeight="1" x14ac:dyDescent="0.5">
      <c r="A288" s="5" t="s">
        <v>20</v>
      </c>
      <c r="B288" s="3"/>
      <c r="C288" s="2"/>
      <c r="D288" s="1"/>
      <c r="E288" s="1"/>
      <c r="F288" s="1"/>
      <c r="G288" s="1"/>
      <c r="H288" s="2"/>
      <c r="I288" s="1"/>
      <c r="J288" s="1"/>
      <c r="K288" s="1"/>
    </row>
    <row r="289" spans="1:12" s="28" customFormat="1" ht="24.95" customHeight="1" x14ac:dyDescent="0.5">
      <c r="A289" s="5" t="s">
        <v>21</v>
      </c>
      <c r="B289" s="1"/>
      <c r="C289" s="2"/>
      <c r="D289" s="1"/>
      <c r="E289" s="1"/>
      <c r="F289" s="1"/>
      <c r="G289" s="1"/>
      <c r="H289" s="2"/>
      <c r="I289" s="1"/>
      <c r="J289" s="1"/>
      <c r="K289" s="1"/>
    </row>
    <row r="290" spans="1:12" ht="24.95" customHeight="1" x14ac:dyDescent="0.5">
      <c r="A290" s="5" t="s">
        <v>22</v>
      </c>
      <c r="B290" s="1"/>
      <c r="C290" s="2"/>
      <c r="D290" s="1"/>
      <c r="E290" s="1"/>
      <c r="F290" s="1"/>
      <c r="G290" s="3"/>
      <c r="H290" s="2"/>
      <c r="I290" s="3"/>
      <c r="J290" s="3"/>
      <c r="K290" s="1"/>
      <c r="L290" s="29">
        <f>I282+J282+I283+J283+8</f>
        <v>8</v>
      </c>
    </row>
    <row r="291" spans="1:12" ht="24.95" customHeight="1" x14ac:dyDescent="0.5">
      <c r="A291" s="27" t="s">
        <v>30</v>
      </c>
      <c r="B291" s="1"/>
      <c r="C291" s="4"/>
      <c r="D291" s="1"/>
      <c r="E291" s="1"/>
      <c r="F291" s="1"/>
      <c r="G291" s="1"/>
      <c r="H291" s="4"/>
      <c r="I291" s="1"/>
      <c r="J291" s="1"/>
      <c r="K291" s="1"/>
    </row>
    <row r="292" spans="1:12" ht="24.95" customHeight="1" x14ac:dyDescent="0.5">
      <c r="A292" s="5" t="s">
        <v>19</v>
      </c>
      <c r="B292" s="3"/>
      <c r="C292" s="2"/>
      <c r="D292" s="3"/>
      <c r="E292" s="3"/>
      <c r="F292" s="3"/>
      <c r="G292" s="3" t="s">
        <v>136</v>
      </c>
      <c r="H292" s="2" t="s">
        <v>174</v>
      </c>
      <c r="I292" s="3">
        <v>2</v>
      </c>
      <c r="J292" s="3">
        <v>2</v>
      </c>
      <c r="K292" s="1">
        <v>3</v>
      </c>
    </row>
    <row r="293" spans="1:12" ht="24.95" customHeight="1" x14ac:dyDescent="0.5">
      <c r="A293" s="5" t="s">
        <v>31</v>
      </c>
      <c r="B293" s="3" t="s">
        <v>138</v>
      </c>
      <c r="C293" s="6" t="s">
        <v>65</v>
      </c>
      <c r="D293" s="1">
        <v>2</v>
      </c>
      <c r="E293" s="1">
        <v>3</v>
      </c>
      <c r="F293" s="1">
        <v>3</v>
      </c>
      <c r="G293" s="3" t="s">
        <v>145</v>
      </c>
      <c r="H293" s="2" t="s">
        <v>146</v>
      </c>
      <c r="I293" s="1">
        <v>1</v>
      </c>
      <c r="J293" s="1">
        <v>2</v>
      </c>
      <c r="K293" s="1">
        <v>2</v>
      </c>
    </row>
    <row r="294" spans="1:12" ht="24.95" customHeight="1" x14ac:dyDescent="0.5">
      <c r="A294" s="5"/>
      <c r="B294" s="1"/>
      <c r="C294" s="2"/>
      <c r="D294" s="1"/>
      <c r="E294" s="1"/>
      <c r="F294" s="1"/>
      <c r="G294" s="1" t="s">
        <v>128</v>
      </c>
      <c r="H294" s="2" t="s">
        <v>64</v>
      </c>
      <c r="I294" s="1">
        <v>2</v>
      </c>
      <c r="J294" s="1">
        <v>3</v>
      </c>
      <c r="K294" s="1">
        <v>3</v>
      </c>
    </row>
    <row r="295" spans="1:12" ht="24.95" customHeight="1" x14ac:dyDescent="0.5">
      <c r="A295" s="5" t="s">
        <v>23</v>
      </c>
      <c r="B295" s="3" t="s">
        <v>187</v>
      </c>
      <c r="C295" s="4" t="s">
        <v>188</v>
      </c>
      <c r="D295" s="3">
        <v>0</v>
      </c>
      <c r="E295" s="3">
        <v>4</v>
      </c>
      <c r="F295" s="3">
        <v>4</v>
      </c>
      <c r="G295" s="3" t="s">
        <v>189</v>
      </c>
      <c r="H295" s="4" t="s">
        <v>190</v>
      </c>
      <c r="I295" s="3">
        <v>0</v>
      </c>
      <c r="J295" s="3">
        <v>4</v>
      </c>
      <c r="K295" s="3">
        <v>4</v>
      </c>
    </row>
    <row r="296" spans="1:12" ht="24.95" customHeight="1" x14ac:dyDescent="0.5">
      <c r="A296" s="5" t="s">
        <v>7</v>
      </c>
      <c r="B296" s="1" t="s">
        <v>191</v>
      </c>
      <c r="C296" s="5" t="s">
        <v>69</v>
      </c>
      <c r="D296" s="3">
        <v>0</v>
      </c>
      <c r="E296" s="3">
        <v>4</v>
      </c>
      <c r="F296" s="3">
        <v>2</v>
      </c>
      <c r="G296" s="1" t="s">
        <v>192</v>
      </c>
      <c r="H296" s="5" t="s">
        <v>71</v>
      </c>
      <c r="I296" s="3">
        <v>0</v>
      </c>
      <c r="J296" s="3">
        <v>4</v>
      </c>
      <c r="K296" s="3">
        <v>2</v>
      </c>
    </row>
    <row r="297" spans="1:12" ht="24.95" customHeight="1" x14ac:dyDescent="0.5">
      <c r="A297" s="5" t="s">
        <v>8</v>
      </c>
      <c r="B297" s="3"/>
      <c r="C297" s="3"/>
      <c r="D297" s="1"/>
      <c r="E297" s="1"/>
      <c r="F297" s="1"/>
      <c r="G297" s="1"/>
      <c r="H297" s="5"/>
      <c r="I297" s="1"/>
      <c r="J297" s="1"/>
      <c r="K297" s="1"/>
    </row>
    <row r="298" spans="1:12" ht="24.95" customHeight="1" x14ac:dyDescent="0.5">
      <c r="A298" s="27" t="s">
        <v>104</v>
      </c>
      <c r="B298" s="3"/>
      <c r="C298" s="4"/>
      <c r="D298" s="1"/>
      <c r="E298" s="1"/>
      <c r="F298" s="1"/>
      <c r="G298" s="3"/>
      <c r="H298" s="3"/>
      <c r="I298" s="1"/>
      <c r="J298" s="1"/>
      <c r="K298" s="1"/>
    </row>
    <row r="299" spans="1:12" ht="24.95" customHeight="1" x14ac:dyDescent="0.5">
      <c r="A299" s="27"/>
      <c r="B299" s="3"/>
      <c r="C299" s="4"/>
      <c r="D299" s="1"/>
      <c r="E299" s="1"/>
      <c r="F299" s="1"/>
      <c r="G299" s="3" t="s">
        <v>157</v>
      </c>
      <c r="H299" s="4" t="s">
        <v>158</v>
      </c>
      <c r="I299" s="1">
        <v>2</v>
      </c>
      <c r="J299" s="1">
        <v>3</v>
      </c>
      <c r="K299" s="1">
        <v>3</v>
      </c>
    </row>
    <row r="300" spans="1:12" ht="24.95" customHeight="1" x14ac:dyDescent="0.5">
      <c r="A300" s="27" t="s">
        <v>9</v>
      </c>
      <c r="B300" s="1" t="s">
        <v>27</v>
      </c>
      <c r="C300" s="5" t="s">
        <v>15</v>
      </c>
      <c r="D300" s="1">
        <v>0</v>
      </c>
      <c r="E300" s="1">
        <v>2</v>
      </c>
      <c r="F300" s="1">
        <v>0</v>
      </c>
      <c r="G300" s="1" t="s">
        <v>28</v>
      </c>
      <c r="H300" s="5" t="s">
        <v>16</v>
      </c>
      <c r="I300" s="1">
        <v>0</v>
      </c>
      <c r="J300" s="1">
        <v>2</v>
      </c>
      <c r="K300" s="1">
        <v>0</v>
      </c>
    </row>
    <row r="301" spans="1:12" ht="24.95" customHeight="1" x14ac:dyDescent="0.5">
      <c r="A301" s="60" t="s">
        <v>173</v>
      </c>
      <c r="B301" s="60" t="s">
        <v>12</v>
      </c>
      <c r="C301" s="60"/>
      <c r="D301" s="60">
        <f>SUM(D288:D300)</f>
        <v>2</v>
      </c>
      <c r="E301" s="60">
        <f t="shared" ref="E301:F301" si="7">SUM(E288:E300)</f>
        <v>13</v>
      </c>
      <c r="F301" s="60">
        <f t="shared" si="7"/>
        <v>9</v>
      </c>
      <c r="G301" s="60" t="s">
        <v>12</v>
      </c>
      <c r="H301" s="60"/>
      <c r="I301" s="60">
        <f>SUM(I288:I300)</f>
        <v>7</v>
      </c>
      <c r="J301" s="60">
        <f t="shared" ref="J301:K301" si="8">SUM(J288:J300)</f>
        <v>20</v>
      </c>
      <c r="K301" s="60">
        <f t="shared" si="8"/>
        <v>17</v>
      </c>
    </row>
    <row r="302" spans="1:12" ht="24.95" customHeight="1" x14ac:dyDescent="0.5"/>
    <row r="303" spans="1:12" ht="24.95" customHeight="1" x14ac:dyDescent="0.5"/>
  </sheetData>
  <mergeCells count="79">
    <mergeCell ref="A282:K282"/>
    <mergeCell ref="A283:K283"/>
    <mergeCell ref="A284:K284"/>
    <mergeCell ref="A285:A286"/>
    <mergeCell ref="B285:F285"/>
    <mergeCell ref="G285:K285"/>
    <mergeCell ref="A254:A255"/>
    <mergeCell ref="B254:F254"/>
    <mergeCell ref="G254:K254"/>
    <mergeCell ref="A218:K218"/>
    <mergeCell ref="A219:K219"/>
    <mergeCell ref="A220:K220"/>
    <mergeCell ref="A221:A222"/>
    <mergeCell ref="B221:F221"/>
    <mergeCell ref="G221:K221"/>
    <mergeCell ref="B243:F243"/>
    <mergeCell ref="B244:F244"/>
    <mergeCell ref="A251:K251"/>
    <mergeCell ref="A252:K252"/>
    <mergeCell ref="A253:K253"/>
    <mergeCell ref="B208:C208"/>
    <mergeCell ref="G208:H208"/>
    <mergeCell ref="A210:A211"/>
    <mergeCell ref="B214:C214"/>
    <mergeCell ref="G214:H214"/>
    <mergeCell ref="B210:K210"/>
    <mergeCell ref="B175:F175"/>
    <mergeCell ref="A183:K183"/>
    <mergeCell ref="A184:K184"/>
    <mergeCell ref="A185:K185"/>
    <mergeCell ref="A186:A187"/>
    <mergeCell ref="B186:F186"/>
    <mergeCell ref="G186:K186"/>
    <mergeCell ref="A149:K149"/>
    <mergeCell ref="A150:K150"/>
    <mergeCell ref="A151:K151"/>
    <mergeCell ref="A152:A153"/>
    <mergeCell ref="B152:F152"/>
    <mergeCell ref="G152:K152"/>
    <mergeCell ref="B139:C139"/>
    <mergeCell ref="G139:H139"/>
    <mergeCell ref="B140:F140"/>
    <mergeCell ref="G140:K140"/>
    <mergeCell ref="B141:K141"/>
    <mergeCell ref="A117:A118"/>
    <mergeCell ref="B117:F117"/>
    <mergeCell ref="G117:K117"/>
    <mergeCell ref="B78:C78"/>
    <mergeCell ref="G78:H78"/>
    <mergeCell ref="A84:K84"/>
    <mergeCell ref="A85:K85"/>
    <mergeCell ref="A86:K86"/>
    <mergeCell ref="B87:F87"/>
    <mergeCell ref="G87:K87"/>
    <mergeCell ref="B110:C110"/>
    <mergeCell ref="G110:H110"/>
    <mergeCell ref="A114:K114"/>
    <mergeCell ref="A115:K115"/>
    <mergeCell ref="A116:K116"/>
    <mergeCell ref="A57:K57"/>
    <mergeCell ref="A58:K58"/>
    <mergeCell ref="A59:K59"/>
    <mergeCell ref="A60:A61"/>
    <mergeCell ref="B60:F60"/>
    <mergeCell ref="G60:K60"/>
    <mergeCell ref="A32:A33"/>
    <mergeCell ref="B32:F32"/>
    <mergeCell ref="G32:K32"/>
    <mergeCell ref="A1:K1"/>
    <mergeCell ref="A2:K2"/>
    <mergeCell ref="A3:K3"/>
    <mergeCell ref="A4:A5"/>
    <mergeCell ref="B4:F4"/>
    <mergeCell ref="G4:K4"/>
    <mergeCell ref="B22:C22"/>
    <mergeCell ref="G22:H22"/>
    <mergeCell ref="A29:K29"/>
    <mergeCell ref="A30:K30"/>
    <mergeCell ref="A31:K31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3" max="10" man="1"/>
    <brk id="113" max="10" man="1"/>
    <brk id="148" max="10" man="1"/>
    <brk id="182" max="10" man="1"/>
    <brk id="217" max="10" man="1"/>
    <brk id="250" max="10" man="1"/>
    <brk id="28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3"/>
  <sheetViews>
    <sheetView view="pageBreakPreview" topLeftCell="A130" zoomScale="90" zoomScaleSheetLayoutView="90" workbookViewId="0">
      <selection activeCell="G143" sqref="G143:K144"/>
    </sheetView>
  </sheetViews>
  <sheetFormatPr defaultRowHeight="23.25" customHeight="1" x14ac:dyDescent="0.5"/>
  <cols>
    <col min="1" max="1" width="45.625" style="29" customWidth="1"/>
    <col min="2" max="2" width="10.625" style="29" customWidth="1"/>
    <col min="3" max="3" width="40.625" style="29" customWidth="1"/>
    <col min="4" max="6" width="4.625" style="29" customWidth="1"/>
    <col min="7" max="7" width="10.625" style="29" customWidth="1"/>
    <col min="8" max="8" width="40.625" style="29" customWidth="1"/>
    <col min="9" max="11" width="4.625" style="29" customWidth="1"/>
    <col min="12" max="16384" width="9" style="29"/>
  </cols>
  <sheetData>
    <row r="1" spans="1:11" s="26" customFormat="1" ht="23.2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3.25" customHeight="1" x14ac:dyDescent="0.2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3.25" customHeight="1" x14ac:dyDescent="0.2">
      <c r="A3" s="119" t="s">
        <v>123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3.2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3.25" customHeight="1" x14ac:dyDescent="0.2">
      <c r="A5" s="118"/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2</v>
      </c>
      <c r="H5" s="68" t="s">
        <v>3</v>
      </c>
      <c r="I5" s="68" t="s">
        <v>4</v>
      </c>
      <c r="J5" s="68" t="s">
        <v>5</v>
      </c>
      <c r="K5" s="68" t="s">
        <v>6</v>
      </c>
    </row>
    <row r="6" spans="1:11" s="26" customFormat="1" ht="23.25" customHeight="1" x14ac:dyDescent="0.2">
      <c r="A6" s="27" t="s">
        <v>324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318</v>
      </c>
      <c r="B7" s="1" t="s">
        <v>330</v>
      </c>
      <c r="C7" s="2" t="s">
        <v>331</v>
      </c>
      <c r="D7" s="1">
        <v>3</v>
      </c>
      <c r="E7" s="1">
        <v>0</v>
      </c>
      <c r="F7" s="1">
        <v>3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319</v>
      </c>
      <c r="B8" s="3" t="s">
        <v>373</v>
      </c>
      <c r="C8" s="2" t="s">
        <v>374</v>
      </c>
      <c r="D8" s="1">
        <v>2</v>
      </c>
      <c r="E8" s="1">
        <v>2</v>
      </c>
      <c r="F8" s="1">
        <v>3</v>
      </c>
      <c r="G8" s="1"/>
      <c r="H8" s="5"/>
      <c r="I8" s="1"/>
      <c r="J8" s="1"/>
      <c r="K8" s="1"/>
    </row>
    <row r="9" spans="1:11" s="26" customFormat="1" ht="23.25" customHeight="1" x14ac:dyDescent="0.5">
      <c r="A9" s="5" t="s">
        <v>320</v>
      </c>
      <c r="B9" s="3"/>
      <c r="C9" s="4"/>
      <c r="D9" s="1"/>
      <c r="E9" s="1"/>
      <c r="F9" s="1"/>
      <c r="G9" s="3"/>
      <c r="H9" s="4"/>
      <c r="I9" s="1"/>
      <c r="J9" s="1"/>
      <c r="K9" s="1"/>
    </row>
    <row r="10" spans="1:11" s="26" customFormat="1" ht="23.25" customHeight="1" x14ac:dyDescent="0.5">
      <c r="A10" s="5" t="s">
        <v>321</v>
      </c>
      <c r="B10" s="3" t="s">
        <v>334</v>
      </c>
      <c r="C10" s="2" t="s">
        <v>227</v>
      </c>
      <c r="D10" s="1">
        <v>3</v>
      </c>
      <c r="E10" s="1">
        <v>0</v>
      </c>
      <c r="F10" s="1">
        <v>3</v>
      </c>
      <c r="G10" s="1"/>
      <c r="H10" s="5"/>
      <c r="I10" s="1"/>
      <c r="J10" s="1"/>
      <c r="K10" s="1"/>
    </row>
    <row r="11" spans="1:11" s="26" customFormat="1" ht="23.25" customHeight="1" x14ac:dyDescent="0.5">
      <c r="A11" s="5" t="s">
        <v>322</v>
      </c>
      <c r="B11" s="1"/>
      <c r="C11" s="4"/>
      <c r="D11" s="1"/>
      <c r="E11" s="1"/>
      <c r="F11" s="1"/>
      <c r="G11" s="1"/>
      <c r="H11" s="4"/>
      <c r="I11" s="1"/>
      <c r="J11" s="1"/>
      <c r="K11" s="1"/>
    </row>
    <row r="12" spans="1:11" s="26" customFormat="1" ht="23.25" customHeight="1" x14ac:dyDescent="0.2">
      <c r="A12" s="5" t="s">
        <v>323</v>
      </c>
      <c r="B12" s="1" t="s">
        <v>351</v>
      </c>
      <c r="C12" s="5" t="s">
        <v>352</v>
      </c>
      <c r="D12" s="1">
        <v>0</v>
      </c>
      <c r="E12" s="1">
        <v>2</v>
      </c>
      <c r="F12" s="1">
        <v>1</v>
      </c>
      <c r="G12" s="1"/>
      <c r="H12" s="5"/>
      <c r="I12" s="1"/>
      <c r="J12" s="1"/>
      <c r="K12" s="1"/>
    </row>
    <row r="13" spans="1:11" s="26" customFormat="1" ht="23.25" customHeight="1" x14ac:dyDescent="0.5">
      <c r="A13" s="27" t="s">
        <v>325</v>
      </c>
      <c r="B13" s="3"/>
      <c r="C13" s="2"/>
      <c r="D13" s="3"/>
      <c r="E13" s="3"/>
      <c r="F13" s="1"/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19</v>
      </c>
      <c r="B14" s="3" t="s">
        <v>340</v>
      </c>
      <c r="C14" s="2" t="s">
        <v>174</v>
      </c>
      <c r="D14" s="1">
        <v>2</v>
      </c>
      <c r="E14" s="1">
        <v>3</v>
      </c>
      <c r="F14" s="1">
        <v>3</v>
      </c>
      <c r="G14" s="3"/>
      <c r="H14" s="6"/>
      <c r="I14" s="1"/>
      <c r="J14" s="1"/>
      <c r="K14" s="1"/>
    </row>
    <row r="15" spans="1:11" s="26" customFormat="1" ht="23.25" customHeight="1" x14ac:dyDescent="0.5">
      <c r="A15" s="5"/>
      <c r="B15" s="1" t="s">
        <v>339</v>
      </c>
      <c r="C15" s="4" t="s">
        <v>87</v>
      </c>
      <c r="D15" s="1">
        <v>3</v>
      </c>
      <c r="E15" s="1">
        <v>0</v>
      </c>
      <c r="F15" s="1">
        <v>3</v>
      </c>
      <c r="G15" s="1"/>
      <c r="H15" s="4"/>
      <c r="I15" s="1"/>
      <c r="J15" s="1"/>
      <c r="K15" s="1"/>
    </row>
    <row r="16" spans="1:11" s="26" customFormat="1" ht="23.25" customHeight="1" x14ac:dyDescent="0.5">
      <c r="A16" s="5" t="s">
        <v>31</v>
      </c>
      <c r="B16" s="1" t="s">
        <v>342</v>
      </c>
      <c r="C16" s="2" t="s">
        <v>146</v>
      </c>
      <c r="D16" s="1">
        <v>2</v>
      </c>
      <c r="E16" s="1">
        <v>2</v>
      </c>
      <c r="F16" s="1">
        <v>3</v>
      </c>
      <c r="G16" s="1" t="s">
        <v>350</v>
      </c>
      <c r="H16" s="5" t="s">
        <v>268</v>
      </c>
      <c r="I16" s="3">
        <v>2</v>
      </c>
      <c r="J16" s="3">
        <v>3</v>
      </c>
      <c r="K16" s="3">
        <v>3</v>
      </c>
    </row>
    <row r="17" spans="1:13" s="26" customFormat="1" ht="23.25" customHeight="1" x14ac:dyDescent="0.5">
      <c r="A17" s="5"/>
      <c r="B17" s="1" t="s">
        <v>347</v>
      </c>
      <c r="C17" s="5" t="s">
        <v>348</v>
      </c>
      <c r="D17" s="1">
        <v>2</v>
      </c>
      <c r="E17" s="1">
        <v>3</v>
      </c>
      <c r="F17" s="1">
        <v>3</v>
      </c>
      <c r="G17" s="3"/>
      <c r="H17" s="2"/>
      <c r="I17" s="3"/>
      <c r="J17" s="3"/>
      <c r="K17" s="3"/>
    </row>
    <row r="18" spans="1:13" s="26" customFormat="1" ht="23.25" customHeight="1" x14ac:dyDescent="0.5">
      <c r="A18" s="5"/>
      <c r="B18" s="1"/>
      <c r="C18" s="5"/>
      <c r="D18" s="3"/>
      <c r="E18" s="3"/>
      <c r="F18" s="3"/>
      <c r="G18" s="1"/>
      <c r="H18" s="5"/>
      <c r="I18" s="3"/>
      <c r="J18" s="3"/>
      <c r="K18" s="3"/>
    </row>
    <row r="19" spans="1:13" s="26" customFormat="1" ht="23.25" customHeight="1" x14ac:dyDescent="0.5">
      <c r="A19" s="5" t="s">
        <v>326</v>
      </c>
      <c r="B19" s="3" t="s">
        <v>355</v>
      </c>
      <c r="C19" s="2" t="s">
        <v>149</v>
      </c>
      <c r="D19" s="3">
        <v>3</v>
      </c>
      <c r="E19" s="3">
        <v>0</v>
      </c>
      <c r="F19" s="3">
        <v>3</v>
      </c>
      <c r="G19" s="1" t="s">
        <v>356</v>
      </c>
      <c r="H19" s="5" t="s">
        <v>357</v>
      </c>
      <c r="I19" s="1">
        <v>2</v>
      </c>
      <c r="J19" s="1">
        <v>3</v>
      </c>
      <c r="K19" s="1">
        <v>3</v>
      </c>
    </row>
    <row r="20" spans="1:13" s="26" customFormat="1" ht="23.25" customHeight="1" x14ac:dyDescent="0.5">
      <c r="A20" s="5"/>
      <c r="B20" s="3"/>
      <c r="C20" s="2"/>
      <c r="D20" s="3"/>
      <c r="E20" s="3"/>
      <c r="F20" s="3"/>
      <c r="G20" s="1" t="s">
        <v>360</v>
      </c>
      <c r="H20" s="5" t="s">
        <v>361</v>
      </c>
      <c r="I20" s="3">
        <v>2</v>
      </c>
      <c r="J20" s="3">
        <v>3</v>
      </c>
      <c r="K20" s="3">
        <v>3</v>
      </c>
    </row>
    <row r="21" spans="1:13" s="26" customFormat="1" ht="23.25" customHeight="1" x14ac:dyDescent="0.5">
      <c r="A21" s="5" t="s">
        <v>327</v>
      </c>
      <c r="B21" s="1"/>
      <c r="C21" s="5"/>
      <c r="D21" s="3"/>
      <c r="E21" s="3"/>
      <c r="F21" s="3"/>
      <c r="G21" s="1" t="s">
        <v>362</v>
      </c>
      <c r="H21" s="5" t="s">
        <v>43</v>
      </c>
      <c r="I21" s="3">
        <v>0</v>
      </c>
      <c r="J21" s="3">
        <v>4</v>
      </c>
      <c r="K21" s="3">
        <v>4</v>
      </c>
    </row>
    <row r="22" spans="1:13" s="28" customFormat="1" ht="23.25" customHeight="1" x14ac:dyDescent="0.5">
      <c r="A22" s="5" t="s">
        <v>328</v>
      </c>
      <c r="B22" s="3"/>
      <c r="C22" s="2"/>
      <c r="D22" s="3"/>
      <c r="E22" s="3"/>
      <c r="F22" s="3"/>
      <c r="G22" s="1"/>
      <c r="H22" s="5"/>
      <c r="I22" s="1"/>
      <c r="J22" s="1"/>
      <c r="K22" s="1"/>
    </row>
    <row r="23" spans="1:13" ht="23.25" customHeight="1" x14ac:dyDescent="0.5">
      <c r="A23" s="5"/>
      <c r="B23" s="3"/>
      <c r="C23" s="3"/>
      <c r="D23" s="1"/>
      <c r="E23" s="1"/>
      <c r="F23" s="1"/>
      <c r="G23" s="1"/>
      <c r="H23" s="5"/>
      <c r="I23" s="1"/>
      <c r="J23" s="1"/>
      <c r="K23" s="1"/>
    </row>
    <row r="24" spans="1:13" ht="23.25" customHeight="1" x14ac:dyDescent="0.5">
      <c r="A24" s="27" t="s">
        <v>329</v>
      </c>
      <c r="B24" s="1"/>
      <c r="C24" s="5"/>
      <c r="D24" s="3"/>
      <c r="E24" s="3"/>
      <c r="F24" s="3"/>
      <c r="G24" s="1"/>
      <c r="H24" s="5"/>
      <c r="I24" s="1"/>
      <c r="J24" s="1"/>
      <c r="K24" s="1"/>
    </row>
    <row r="25" spans="1:13" ht="23.25" customHeight="1" x14ac:dyDescent="0.5">
      <c r="A25" s="27" t="s">
        <v>9</v>
      </c>
      <c r="B25" s="1" t="s">
        <v>368</v>
      </c>
      <c r="C25" s="5" t="s">
        <v>13</v>
      </c>
      <c r="D25" s="1">
        <v>0</v>
      </c>
      <c r="E25" s="1">
        <v>2</v>
      </c>
      <c r="F25" s="1">
        <v>0</v>
      </c>
      <c r="G25" s="1" t="s">
        <v>371</v>
      </c>
      <c r="H25" s="5" t="s">
        <v>372</v>
      </c>
      <c r="I25" s="1">
        <v>0</v>
      </c>
      <c r="J25" s="1">
        <v>2</v>
      </c>
      <c r="K25" s="1">
        <v>0</v>
      </c>
    </row>
    <row r="26" spans="1:13" ht="23.25" customHeight="1" x14ac:dyDescent="0.5">
      <c r="A26" s="68" t="s">
        <v>103</v>
      </c>
      <c r="B26" s="70" t="s">
        <v>12</v>
      </c>
      <c r="C26" s="71"/>
      <c r="D26" s="68">
        <f>SUM(D6:D25)</f>
        <v>20</v>
      </c>
      <c r="E26" s="68">
        <f t="shared" ref="E26:F26" si="0">SUM(E6:E25)</f>
        <v>14</v>
      </c>
      <c r="F26" s="68">
        <f t="shared" si="0"/>
        <v>25</v>
      </c>
      <c r="G26" s="70" t="s">
        <v>12</v>
      </c>
      <c r="H26" s="71"/>
      <c r="I26" s="68">
        <f>SUM(I6:I25)</f>
        <v>6</v>
      </c>
      <c r="J26" s="68">
        <f t="shared" ref="J26" si="1">SUM(J6:J25)</f>
        <v>15</v>
      </c>
      <c r="K26" s="68">
        <f t="shared" ref="K26" si="2">SUM(K6:K25)</f>
        <v>13</v>
      </c>
      <c r="M26" s="29">
        <f>F26+K26+F54+K54</f>
        <v>88</v>
      </c>
    </row>
    <row r="29" spans="1:13" s="26" customFormat="1" ht="23.25" customHeight="1" x14ac:dyDescent="0.2">
      <c r="A29" s="119" t="s">
        <v>0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3" s="26" customFormat="1" ht="23.25" customHeight="1" x14ac:dyDescent="0.2">
      <c r="A30" s="119" t="s">
        <v>29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3" s="26" customFormat="1" ht="23.25" customHeight="1" x14ac:dyDescent="0.2">
      <c r="A31" s="119" t="s">
        <v>124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3" s="26" customFormat="1" ht="23.25" customHeight="1" x14ac:dyDescent="0.2">
      <c r="A32" s="118" t="s">
        <v>1</v>
      </c>
      <c r="B32" s="118" t="s">
        <v>200</v>
      </c>
      <c r="C32" s="118"/>
      <c r="D32" s="118"/>
      <c r="E32" s="118"/>
      <c r="F32" s="118"/>
      <c r="G32" s="118" t="s">
        <v>201</v>
      </c>
      <c r="H32" s="118"/>
      <c r="I32" s="118"/>
      <c r="J32" s="118"/>
      <c r="K32" s="118"/>
    </row>
    <row r="33" spans="1:11" s="26" customFormat="1" ht="23.25" customHeight="1" x14ac:dyDescent="0.2">
      <c r="A33" s="118"/>
      <c r="B33" s="68" t="s">
        <v>2</v>
      </c>
      <c r="C33" s="68" t="s">
        <v>3</v>
      </c>
      <c r="D33" s="68" t="s">
        <v>4</v>
      </c>
      <c r="E33" s="68" t="s">
        <v>5</v>
      </c>
      <c r="F33" s="68" t="s">
        <v>6</v>
      </c>
      <c r="G33" s="68" t="s">
        <v>2</v>
      </c>
      <c r="H33" s="68" t="s">
        <v>3</v>
      </c>
      <c r="I33" s="68" t="s">
        <v>4</v>
      </c>
      <c r="J33" s="68" t="s">
        <v>5</v>
      </c>
      <c r="K33" s="68" t="s">
        <v>6</v>
      </c>
    </row>
    <row r="34" spans="1:11" s="26" customFormat="1" ht="23.25" customHeight="1" x14ac:dyDescent="0.2">
      <c r="A34" s="27" t="s">
        <v>324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318</v>
      </c>
      <c r="B35" s="1"/>
      <c r="C35" s="2"/>
      <c r="D35" s="1"/>
      <c r="E35" s="1"/>
      <c r="F35" s="1"/>
      <c r="G35" s="1"/>
      <c r="H35" s="2"/>
      <c r="I35" s="1"/>
      <c r="J35" s="1"/>
      <c r="K35" s="1"/>
    </row>
    <row r="36" spans="1:11" s="26" customFormat="1" ht="23.25" customHeight="1" x14ac:dyDescent="0.2">
      <c r="A36" s="5" t="s">
        <v>319</v>
      </c>
      <c r="B36" s="1" t="s">
        <v>375</v>
      </c>
      <c r="C36" s="5" t="s">
        <v>98</v>
      </c>
      <c r="D36" s="1">
        <v>1</v>
      </c>
      <c r="E36" s="1">
        <v>2</v>
      </c>
      <c r="F36" s="1">
        <v>2</v>
      </c>
      <c r="G36" s="1" t="s">
        <v>376</v>
      </c>
      <c r="H36" s="5" t="s">
        <v>377</v>
      </c>
      <c r="I36" s="1">
        <v>0</v>
      </c>
      <c r="J36" s="1">
        <v>2</v>
      </c>
      <c r="K36" s="1">
        <v>1</v>
      </c>
    </row>
    <row r="37" spans="1:11" s="26" customFormat="1" ht="23.25" customHeight="1" x14ac:dyDescent="0.5">
      <c r="A37" s="5" t="s">
        <v>320</v>
      </c>
      <c r="B37" s="3" t="s">
        <v>332</v>
      </c>
      <c r="C37" s="4" t="s">
        <v>333</v>
      </c>
      <c r="D37" s="1">
        <v>2</v>
      </c>
      <c r="E37" s="1">
        <v>2</v>
      </c>
      <c r="F37" s="1">
        <v>3</v>
      </c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321</v>
      </c>
      <c r="B38" s="1"/>
      <c r="C38" s="2"/>
      <c r="D38" s="1"/>
      <c r="E38" s="1"/>
      <c r="F38" s="1"/>
      <c r="G38" s="3"/>
      <c r="H38" s="2"/>
      <c r="I38" s="3"/>
      <c r="J38" s="3"/>
      <c r="K38" s="1"/>
    </row>
    <row r="39" spans="1:11" s="26" customFormat="1" ht="23.25" customHeight="1" x14ac:dyDescent="0.5">
      <c r="A39" s="5" t="s">
        <v>322</v>
      </c>
      <c r="B39" s="1" t="s">
        <v>335</v>
      </c>
      <c r="C39" s="4" t="s">
        <v>85</v>
      </c>
      <c r="D39" s="1">
        <v>3</v>
      </c>
      <c r="E39" s="1">
        <v>0</v>
      </c>
      <c r="F39" s="1">
        <v>3</v>
      </c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323</v>
      </c>
      <c r="B40" s="3"/>
      <c r="C40" s="4"/>
      <c r="D40" s="3"/>
      <c r="E40" s="3"/>
      <c r="F40" s="3"/>
      <c r="G40" s="1" t="s">
        <v>353</v>
      </c>
      <c r="H40" s="2" t="s">
        <v>354</v>
      </c>
      <c r="I40" s="3">
        <v>2</v>
      </c>
      <c r="J40" s="3">
        <v>0</v>
      </c>
      <c r="K40" s="3">
        <v>2</v>
      </c>
    </row>
    <row r="41" spans="1:11" s="26" customFormat="1" ht="23.25" customHeight="1" x14ac:dyDescent="0.5">
      <c r="A41" s="27" t="s">
        <v>325</v>
      </c>
      <c r="B41" s="3"/>
      <c r="C41" s="2"/>
      <c r="D41" s="3"/>
      <c r="E41" s="3"/>
      <c r="F41" s="1"/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19</v>
      </c>
      <c r="B42" s="3" t="s">
        <v>338</v>
      </c>
      <c r="C42" s="6" t="s">
        <v>102</v>
      </c>
      <c r="D42" s="1">
        <v>2</v>
      </c>
      <c r="E42" s="1">
        <v>2</v>
      </c>
      <c r="F42" s="1">
        <v>3</v>
      </c>
      <c r="G42" s="1" t="s">
        <v>336</v>
      </c>
      <c r="H42" s="2" t="s">
        <v>105</v>
      </c>
      <c r="I42" s="1">
        <v>1</v>
      </c>
      <c r="J42" s="1">
        <v>2</v>
      </c>
      <c r="K42" s="1">
        <v>2</v>
      </c>
    </row>
    <row r="43" spans="1:11" s="26" customFormat="1" ht="23.25" customHeight="1" x14ac:dyDescent="0.5">
      <c r="A43" s="5"/>
      <c r="B43" s="1" t="s">
        <v>341</v>
      </c>
      <c r="C43" s="2" t="s">
        <v>93</v>
      </c>
      <c r="D43" s="1">
        <v>3</v>
      </c>
      <c r="E43" s="1">
        <v>0</v>
      </c>
      <c r="F43" s="1">
        <v>3</v>
      </c>
      <c r="G43" s="3" t="s">
        <v>337</v>
      </c>
      <c r="H43" s="2" t="s">
        <v>172</v>
      </c>
      <c r="I43" s="1">
        <v>1</v>
      </c>
      <c r="J43" s="1">
        <v>0</v>
      </c>
      <c r="K43" s="1">
        <v>1</v>
      </c>
    </row>
    <row r="44" spans="1:11" s="26" customFormat="1" ht="23.25" customHeight="1" x14ac:dyDescent="0.5">
      <c r="A44" s="5" t="s">
        <v>31</v>
      </c>
      <c r="B44" s="1" t="s">
        <v>343</v>
      </c>
      <c r="C44" s="5" t="s">
        <v>344</v>
      </c>
      <c r="D44" s="1">
        <v>3</v>
      </c>
      <c r="E44" s="1">
        <v>0</v>
      </c>
      <c r="F44" s="1">
        <v>3</v>
      </c>
      <c r="G44" s="1" t="s">
        <v>349</v>
      </c>
      <c r="H44" s="5" t="s">
        <v>65</v>
      </c>
      <c r="I44" s="3">
        <v>2</v>
      </c>
      <c r="J44" s="3">
        <v>2</v>
      </c>
      <c r="K44" s="3">
        <v>3</v>
      </c>
    </row>
    <row r="45" spans="1:11" s="26" customFormat="1" ht="23.25" customHeight="1" x14ac:dyDescent="0.5">
      <c r="A45" s="5"/>
      <c r="B45" s="3" t="s">
        <v>345</v>
      </c>
      <c r="C45" s="2" t="s">
        <v>122</v>
      </c>
      <c r="D45" s="3">
        <v>3</v>
      </c>
      <c r="E45" s="3">
        <v>0</v>
      </c>
      <c r="F45" s="3">
        <v>3</v>
      </c>
      <c r="G45" s="1" t="s">
        <v>346</v>
      </c>
      <c r="H45" s="5" t="s">
        <v>140</v>
      </c>
      <c r="I45" s="1">
        <v>3</v>
      </c>
      <c r="J45" s="1">
        <v>0</v>
      </c>
      <c r="K45" s="1">
        <v>3</v>
      </c>
    </row>
    <row r="46" spans="1:11" s="26" customFormat="1" ht="23.25" customHeight="1" x14ac:dyDescent="0.2">
      <c r="A46" s="5"/>
      <c r="B46" s="1"/>
      <c r="C46" s="5"/>
      <c r="D46" s="1"/>
      <c r="E46" s="1"/>
      <c r="F46" s="1"/>
      <c r="G46" s="1"/>
      <c r="H46" s="5"/>
      <c r="I46" s="1"/>
      <c r="J46" s="1"/>
      <c r="K46" s="1"/>
    </row>
    <row r="47" spans="1:11" s="26" customFormat="1" ht="23.25" customHeight="1" x14ac:dyDescent="0.5">
      <c r="A47" s="5" t="s">
        <v>326</v>
      </c>
      <c r="B47" s="1" t="s">
        <v>358</v>
      </c>
      <c r="C47" s="5" t="s">
        <v>359</v>
      </c>
      <c r="D47" s="1">
        <v>2</v>
      </c>
      <c r="E47" s="1">
        <v>3</v>
      </c>
      <c r="F47" s="1">
        <v>3</v>
      </c>
      <c r="G47" s="3" t="s">
        <v>355</v>
      </c>
      <c r="H47" s="2" t="s">
        <v>149</v>
      </c>
      <c r="I47" s="3">
        <v>3</v>
      </c>
      <c r="J47" s="3">
        <v>0</v>
      </c>
      <c r="K47" s="3">
        <v>3</v>
      </c>
    </row>
    <row r="48" spans="1:11" s="26" customFormat="1" ht="23.25" customHeight="1" x14ac:dyDescent="0.5">
      <c r="A48" s="5" t="s">
        <v>327</v>
      </c>
      <c r="B48" s="1"/>
      <c r="C48" s="5"/>
      <c r="D48" s="1"/>
      <c r="E48" s="1"/>
      <c r="F48" s="1"/>
      <c r="G48" s="1"/>
      <c r="H48" s="5"/>
      <c r="I48" s="3"/>
      <c r="J48" s="3"/>
      <c r="K48" s="3"/>
    </row>
    <row r="49" spans="1:11" s="26" customFormat="1" ht="23.25" customHeight="1" x14ac:dyDescent="0.5">
      <c r="A49" s="5" t="s">
        <v>327</v>
      </c>
      <c r="B49" s="3"/>
      <c r="C49" s="2"/>
      <c r="D49" s="3"/>
      <c r="E49" s="3"/>
      <c r="F49" s="3"/>
      <c r="G49" s="1" t="s">
        <v>363</v>
      </c>
      <c r="H49" s="5" t="s">
        <v>364</v>
      </c>
      <c r="I49" s="1">
        <v>0</v>
      </c>
      <c r="J49" s="1">
        <v>4</v>
      </c>
      <c r="K49" s="1">
        <v>4</v>
      </c>
    </row>
    <row r="50" spans="1:11" s="26" customFormat="1" ht="23.25" customHeight="1" x14ac:dyDescent="0.5">
      <c r="A50" s="5" t="s">
        <v>328</v>
      </c>
      <c r="B50" s="1"/>
      <c r="C50" s="5"/>
      <c r="D50" s="3"/>
      <c r="E50" s="3"/>
      <c r="F50" s="3"/>
      <c r="G50" s="1"/>
      <c r="H50" s="5"/>
      <c r="I50" s="1"/>
      <c r="J50" s="1"/>
      <c r="K50" s="1"/>
    </row>
    <row r="51" spans="1:11" s="28" customFormat="1" ht="23.25" customHeight="1" x14ac:dyDescent="0.5">
      <c r="A51" s="27" t="s">
        <v>329</v>
      </c>
      <c r="B51" s="1" t="s">
        <v>365</v>
      </c>
      <c r="C51" s="5" t="s">
        <v>299</v>
      </c>
      <c r="D51" s="1">
        <v>2</v>
      </c>
      <c r="E51" s="1">
        <v>3</v>
      </c>
      <c r="F51" s="1">
        <v>3</v>
      </c>
      <c r="G51" s="1" t="s">
        <v>366</v>
      </c>
      <c r="H51" s="4" t="s">
        <v>367</v>
      </c>
      <c r="I51" s="1">
        <v>2</v>
      </c>
      <c r="J51" s="3">
        <v>3</v>
      </c>
      <c r="K51" s="3">
        <v>3</v>
      </c>
    </row>
    <row r="52" spans="1:11" ht="23.25" customHeight="1" x14ac:dyDescent="0.5">
      <c r="A52" s="27"/>
      <c r="B52" s="1"/>
      <c r="C52" s="5"/>
      <c r="D52" s="1"/>
      <c r="E52" s="1"/>
      <c r="F52" s="1"/>
      <c r="G52" s="1" t="s">
        <v>378</v>
      </c>
      <c r="H52" s="4" t="s">
        <v>379</v>
      </c>
      <c r="I52" s="1">
        <v>2</v>
      </c>
      <c r="J52" s="3">
        <v>0</v>
      </c>
      <c r="K52" s="3">
        <v>2</v>
      </c>
    </row>
    <row r="53" spans="1:11" ht="23.25" customHeight="1" x14ac:dyDescent="0.5">
      <c r="A53" s="27" t="s">
        <v>9</v>
      </c>
      <c r="B53" s="1" t="s">
        <v>369</v>
      </c>
      <c r="C53" s="5" t="s">
        <v>14</v>
      </c>
      <c r="D53" s="1">
        <v>0</v>
      </c>
      <c r="E53" s="1">
        <v>2</v>
      </c>
      <c r="F53" s="1">
        <v>0</v>
      </c>
      <c r="G53" s="1" t="s">
        <v>370</v>
      </c>
      <c r="H53" s="5" t="s">
        <v>15</v>
      </c>
      <c r="I53" s="1">
        <v>0</v>
      </c>
      <c r="J53" s="1">
        <v>2</v>
      </c>
      <c r="K53" s="1">
        <v>0</v>
      </c>
    </row>
    <row r="54" spans="1:11" ht="23.25" customHeight="1" x14ac:dyDescent="0.5">
      <c r="A54" s="68" t="s">
        <v>103</v>
      </c>
      <c r="B54" s="68" t="s">
        <v>12</v>
      </c>
      <c r="C54" s="68"/>
      <c r="D54" s="68">
        <f>SUM(D34:D53)</f>
        <v>21</v>
      </c>
      <c r="E54" s="68">
        <f t="shared" ref="E54:F54" si="3">SUM(E34:E53)</f>
        <v>14</v>
      </c>
      <c r="F54" s="68">
        <f t="shared" si="3"/>
        <v>26</v>
      </c>
      <c r="G54" s="68" t="s">
        <v>12</v>
      </c>
      <c r="H54" s="68"/>
      <c r="I54" s="68">
        <f>SUM(I34:I53)</f>
        <v>16</v>
      </c>
      <c r="J54" s="68">
        <f t="shared" ref="J54:K54" si="4">SUM(J34:J53)</f>
        <v>15</v>
      </c>
      <c r="K54" s="68">
        <f t="shared" si="4"/>
        <v>24</v>
      </c>
    </row>
    <row r="56" spans="1:11" ht="45" customHeight="1" x14ac:dyDescent="0.5"/>
    <row r="57" spans="1:11" s="26" customFormat="1" ht="23.25" customHeight="1" x14ac:dyDescent="0.2">
      <c r="A57" s="122" t="s">
        <v>0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</row>
    <row r="58" spans="1:11" s="26" customFormat="1" ht="23.25" customHeight="1" x14ac:dyDescent="0.2">
      <c r="A58" s="122" t="s">
        <v>317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1:11" s="26" customFormat="1" ht="23.25" customHeight="1" x14ac:dyDescent="0.2">
      <c r="A59" s="122" t="s">
        <v>183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spans="1:11" s="26" customFormat="1" ht="23.25" customHeight="1" x14ac:dyDescent="0.2">
      <c r="A60" s="123" t="s">
        <v>1</v>
      </c>
      <c r="B60" s="123" t="s">
        <v>198</v>
      </c>
      <c r="C60" s="123"/>
      <c r="D60" s="123"/>
      <c r="E60" s="123"/>
      <c r="F60" s="123"/>
      <c r="G60" s="123" t="s">
        <v>199</v>
      </c>
      <c r="H60" s="123"/>
      <c r="I60" s="123"/>
      <c r="J60" s="123"/>
      <c r="K60" s="123"/>
    </row>
    <row r="61" spans="1:11" s="26" customFormat="1" ht="23.25" customHeight="1" x14ac:dyDescent="0.2">
      <c r="A61" s="123"/>
      <c r="B61" s="73" t="s">
        <v>2</v>
      </c>
      <c r="C61" s="73" t="s">
        <v>3</v>
      </c>
      <c r="D61" s="73" t="s">
        <v>4</v>
      </c>
      <c r="E61" s="73" t="s">
        <v>5</v>
      </c>
      <c r="F61" s="73" t="s">
        <v>6</v>
      </c>
      <c r="G61" s="73" t="s">
        <v>2</v>
      </c>
      <c r="H61" s="73" t="s">
        <v>3</v>
      </c>
      <c r="I61" s="73" t="s">
        <v>4</v>
      </c>
      <c r="J61" s="73" t="s">
        <v>5</v>
      </c>
      <c r="K61" s="73" t="s">
        <v>6</v>
      </c>
    </row>
    <row r="62" spans="1:11" s="26" customFormat="1" ht="23.25" customHeight="1" x14ac:dyDescent="0.2">
      <c r="A62" s="27" t="s">
        <v>324</v>
      </c>
      <c r="B62" s="1"/>
      <c r="C62" s="5"/>
      <c r="D62" s="1"/>
      <c r="E62" s="1"/>
      <c r="F62" s="1"/>
      <c r="G62" s="1"/>
      <c r="H62" s="5"/>
      <c r="I62" s="1"/>
      <c r="J62" s="1"/>
      <c r="K62" s="1"/>
    </row>
    <row r="63" spans="1:11" s="26" customFormat="1" ht="23.25" customHeight="1" x14ac:dyDescent="0.5">
      <c r="A63" s="5" t="s">
        <v>318</v>
      </c>
      <c r="B63" s="1" t="s">
        <v>330</v>
      </c>
      <c r="C63" s="2" t="s">
        <v>331</v>
      </c>
      <c r="D63" s="1">
        <v>3</v>
      </c>
      <c r="E63" s="1">
        <v>0</v>
      </c>
      <c r="F63" s="1">
        <v>3</v>
      </c>
      <c r="G63" s="1"/>
      <c r="H63" s="2"/>
      <c r="I63" s="1"/>
      <c r="J63" s="1"/>
      <c r="K63" s="1"/>
    </row>
    <row r="64" spans="1:11" s="26" customFormat="1" ht="23.25" customHeight="1" x14ac:dyDescent="0.5">
      <c r="A64" s="5" t="s">
        <v>319</v>
      </c>
      <c r="B64" s="3" t="s">
        <v>373</v>
      </c>
      <c r="C64" s="2" t="s">
        <v>374</v>
      </c>
      <c r="D64" s="1">
        <v>2</v>
      </c>
      <c r="E64" s="1">
        <v>2</v>
      </c>
      <c r="F64" s="1">
        <v>3</v>
      </c>
      <c r="G64" s="1"/>
      <c r="H64" s="5"/>
      <c r="I64" s="1"/>
      <c r="J64" s="1"/>
      <c r="K64" s="1"/>
    </row>
    <row r="65" spans="1:12" s="26" customFormat="1" ht="23.25" customHeight="1" x14ac:dyDescent="0.5">
      <c r="A65" s="5" t="s">
        <v>320</v>
      </c>
      <c r="B65" s="3"/>
      <c r="C65" s="4"/>
      <c r="D65" s="1"/>
      <c r="E65" s="1"/>
      <c r="F65" s="1"/>
      <c r="G65" s="3"/>
      <c r="H65" s="4"/>
      <c r="I65" s="1"/>
      <c r="J65" s="1"/>
      <c r="K65" s="1"/>
    </row>
    <row r="66" spans="1:12" s="26" customFormat="1" ht="23.25" customHeight="1" x14ac:dyDescent="0.5">
      <c r="A66" s="5" t="s">
        <v>321</v>
      </c>
      <c r="B66" s="3" t="s">
        <v>334</v>
      </c>
      <c r="C66" s="2" t="s">
        <v>227</v>
      </c>
      <c r="D66" s="1">
        <v>3</v>
      </c>
      <c r="E66" s="1">
        <v>0</v>
      </c>
      <c r="F66" s="1">
        <v>3</v>
      </c>
      <c r="G66" s="3"/>
      <c r="H66" s="2"/>
      <c r="I66" s="1"/>
      <c r="J66" s="1"/>
      <c r="K66" s="1"/>
    </row>
    <row r="67" spans="1:12" s="26" customFormat="1" ht="23.25" customHeight="1" x14ac:dyDescent="0.5">
      <c r="A67" s="5" t="s">
        <v>322</v>
      </c>
      <c r="B67" s="1"/>
      <c r="C67" s="4"/>
      <c r="D67" s="1"/>
      <c r="E67" s="1"/>
      <c r="F67" s="1"/>
      <c r="G67" s="1"/>
      <c r="H67" s="4"/>
      <c r="I67" s="1"/>
      <c r="J67" s="1"/>
      <c r="K67" s="1"/>
    </row>
    <row r="68" spans="1:12" s="26" customFormat="1" ht="23.25" customHeight="1" x14ac:dyDescent="0.2">
      <c r="A68" s="5" t="s">
        <v>323</v>
      </c>
      <c r="B68" s="1" t="s">
        <v>351</v>
      </c>
      <c r="C68" s="5" t="s">
        <v>352</v>
      </c>
      <c r="D68" s="1">
        <v>0</v>
      </c>
      <c r="E68" s="1">
        <v>2</v>
      </c>
      <c r="F68" s="1">
        <v>1</v>
      </c>
      <c r="G68" s="1"/>
      <c r="H68" s="5"/>
      <c r="I68" s="1"/>
      <c r="J68" s="1"/>
      <c r="K68" s="1"/>
    </row>
    <row r="69" spans="1:12" s="26" customFormat="1" ht="23.25" customHeight="1" x14ac:dyDescent="0.5">
      <c r="A69" s="27" t="s">
        <v>325</v>
      </c>
      <c r="B69" s="3"/>
      <c r="C69" s="2"/>
      <c r="D69" s="3"/>
      <c r="E69" s="3"/>
      <c r="F69" s="1"/>
      <c r="G69" s="1"/>
      <c r="H69" s="5"/>
      <c r="I69" s="1"/>
      <c r="J69" s="1"/>
      <c r="K69" s="1"/>
    </row>
    <row r="70" spans="1:12" s="26" customFormat="1" ht="23.25" customHeight="1" x14ac:dyDescent="0.5">
      <c r="A70" s="5" t="s">
        <v>19</v>
      </c>
      <c r="B70" s="1" t="s">
        <v>336</v>
      </c>
      <c r="C70" s="2" t="s">
        <v>105</v>
      </c>
      <c r="D70" s="1">
        <v>1</v>
      </c>
      <c r="E70" s="1">
        <v>2</v>
      </c>
      <c r="F70" s="1">
        <v>2</v>
      </c>
      <c r="G70" s="3"/>
      <c r="H70" s="6"/>
      <c r="I70" s="1"/>
      <c r="J70" s="1"/>
      <c r="K70" s="1"/>
    </row>
    <row r="71" spans="1:12" s="26" customFormat="1" ht="23.25" customHeight="1" x14ac:dyDescent="0.5">
      <c r="A71" s="5"/>
      <c r="B71" s="3" t="s">
        <v>337</v>
      </c>
      <c r="C71" s="2" t="s">
        <v>172</v>
      </c>
      <c r="D71" s="1">
        <v>1</v>
      </c>
      <c r="E71" s="1">
        <v>0</v>
      </c>
      <c r="F71" s="1">
        <v>1</v>
      </c>
      <c r="G71" s="1"/>
      <c r="H71" s="4"/>
      <c r="I71" s="1"/>
      <c r="J71" s="1"/>
      <c r="K71" s="1"/>
    </row>
    <row r="72" spans="1:12" s="26" customFormat="1" ht="23.25" customHeight="1" x14ac:dyDescent="0.5">
      <c r="A72" s="5" t="s">
        <v>31</v>
      </c>
      <c r="B72" s="1" t="s">
        <v>342</v>
      </c>
      <c r="C72" s="2" t="s">
        <v>146</v>
      </c>
      <c r="D72" s="1">
        <v>2</v>
      </c>
      <c r="E72" s="1">
        <v>2</v>
      </c>
      <c r="F72" s="1">
        <v>3</v>
      </c>
      <c r="G72" s="1" t="s">
        <v>350</v>
      </c>
      <c r="H72" s="5" t="s">
        <v>268</v>
      </c>
      <c r="I72" s="3">
        <v>2</v>
      </c>
      <c r="J72" s="3">
        <v>3</v>
      </c>
      <c r="K72" s="3">
        <v>3</v>
      </c>
    </row>
    <row r="73" spans="1:12" s="26" customFormat="1" ht="23.25" customHeight="1" x14ac:dyDescent="0.5">
      <c r="A73" s="5"/>
      <c r="B73" s="1" t="s">
        <v>347</v>
      </c>
      <c r="C73" s="5" t="s">
        <v>348</v>
      </c>
      <c r="D73" s="1">
        <v>2</v>
      </c>
      <c r="E73" s="1">
        <v>3</v>
      </c>
      <c r="F73" s="1">
        <v>3</v>
      </c>
      <c r="G73" s="3"/>
      <c r="H73" s="2"/>
      <c r="I73" s="3"/>
      <c r="J73" s="3"/>
      <c r="K73" s="3"/>
    </row>
    <row r="74" spans="1:12" s="26" customFormat="1" ht="23.25" customHeight="1" x14ac:dyDescent="0.5">
      <c r="A74" s="5"/>
      <c r="B74" s="1"/>
      <c r="C74" s="5"/>
      <c r="D74" s="1"/>
      <c r="E74" s="1"/>
      <c r="F74" s="1"/>
      <c r="G74" s="3"/>
      <c r="H74" s="2"/>
      <c r="I74" s="3"/>
      <c r="J74" s="3"/>
      <c r="K74" s="3"/>
    </row>
    <row r="75" spans="1:12" s="26" customFormat="1" ht="23.25" customHeight="1" x14ac:dyDescent="0.5">
      <c r="A75" s="5" t="s">
        <v>326</v>
      </c>
      <c r="B75" s="3" t="s">
        <v>380</v>
      </c>
      <c r="C75" s="2" t="s">
        <v>161</v>
      </c>
      <c r="D75" s="3">
        <v>2</v>
      </c>
      <c r="E75" s="3">
        <v>3</v>
      </c>
      <c r="F75" s="3">
        <v>3</v>
      </c>
      <c r="G75" s="1"/>
      <c r="H75" s="5"/>
      <c r="I75" s="1"/>
      <c r="J75" s="1"/>
      <c r="K75" s="1"/>
    </row>
    <row r="76" spans="1:12" s="26" customFormat="1" ht="23.25" customHeight="1" x14ac:dyDescent="0.5">
      <c r="A76" s="5"/>
      <c r="B76" s="3" t="s">
        <v>381</v>
      </c>
      <c r="C76" s="2" t="s">
        <v>382</v>
      </c>
      <c r="D76" s="3">
        <v>2</v>
      </c>
      <c r="E76" s="3">
        <v>3</v>
      </c>
      <c r="F76" s="3">
        <v>3</v>
      </c>
      <c r="G76" s="1"/>
      <c r="H76" s="5"/>
      <c r="I76" s="1"/>
      <c r="J76" s="1"/>
      <c r="K76" s="1"/>
    </row>
    <row r="77" spans="1:12" s="26" customFormat="1" ht="23.25" customHeight="1" x14ac:dyDescent="0.5">
      <c r="A77" s="5" t="s">
        <v>327</v>
      </c>
      <c r="B77" s="1"/>
      <c r="C77" s="5"/>
      <c r="D77" s="3"/>
      <c r="E77" s="3"/>
      <c r="F77" s="3"/>
      <c r="G77" s="1" t="s">
        <v>362</v>
      </c>
      <c r="H77" s="5" t="s">
        <v>43</v>
      </c>
      <c r="I77" s="3">
        <v>0</v>
      </c>
      <c r="J77" s="3">
        <v>4</v>
      </c>
      <c r="K77" s="3">
        <v>4</v>
      </c>
    </row>
    <row r="78" spans="1:12" s="28" customFormat="1" ht="23.25" customHeight="1" x14ac:dyDescent="0.5">
      <c r="A78" s="5" t="s">
        <v>328</v>
      </c>
      <c r="B78" s="3"/>
      <c r="C78" s="2"/>
      <c r="D78" s="3"/>
      <c r="E78" s="3"/>
      <c r="F78" s="3"/>
      <c r="G78" s="1"/>
      <c r="H78" s="5"/>
      <c r="I78" s="1"/>
      <c r="J78" s="1"/>
      <c r="K78" s="1"/>
    </row>
    <row r="79" spans="1:12" ht="23.25" customHeight="1" x14ac:dyDescent="0.5">
      <c r="A79" s="5"/>
      <c r="B79" s="3"/>
      <c r="C79" s="3"/>
      <c r="D79" s="1"/>
      <c r="E79" s="1"/>
      <c r="F79" s="1"/>
      <c r="G79" s="1"/>
      <c r="H79" s="5"/>
      <c r="I79" s="1"/>
      <c r="J79" s="1"/>
      <c r="K79" s="1"/>
      <c r="L79" s="29">
        <f>4</f>
        <v>4</v>
      </c>
    </row>
    <row r="80" spans="1:12" ht="23.25" customHeight="1" x14ac:dyDescent="0.5">
      <c r="A80" s="27" t="s">
        <v>329</v>
      </c>
      <c r="B80" s="1"/>
      <c r="C80" s="5"/>
      <c r="D80" s="3"/>
      <c r="E80" s="3"/>
      <c r="F80" s="3"/>
      <c r="G80" s="1"/>
      <c r="H80" s="5"/>
      <c r="I80" s="1"/>
      <c r="J80" s="1"/>
      <c r="K80" s="1"/>
    </row>
    <row r="81" spans="1:11" ht="23.25" customHeight="1" x14ac:dyDescent="0.5">
      <c r="A81" s="27" t="s">
        <v>9</v>
      </c>
      <c r="B81" s="1" t="s">
        <v>368</v>
      </c>
      <c r="C81" s="5" t="s">
        <v>13</v>
      </c>
      <c r="D81" s="1">
        <v>0</v>
      </c>
      <c r="E81" s="1">
        <v>2</v>
      </c>
      <c r="F81" s="1">
        <v>0</v>
      </c>
      <c r="G81" s="1" t="s">
        <v>371</v>
      </c>
      <c r="H81" s="5" t="s">
        <v>372</v>
      </c>
      <c r="I81" s="1">
        <v>0</v>
      </c>
      <c r="J81" s="1">
        <v>2</v>
      </c>
      <c r="K81" s="1">
        <v>0</v>
      </c>
    </row>
    <row r="82" spans="1:11" ht="23.25" customHeight="1" x14ac:dyDescent="0.5">
      <c r="A82" s="77" t="s">
        <v>103</v>
      </c>
      <c r="B82" s="75" t="s">
        <v>12</v>
      </c>
      <c r="C82" s="76"/>
      <c r="D82" s="77">
        <f>SUM(D62:D81)</f>
        <v>18</v>
      </c>
      <c r="E82" s="77">
        <f t="shared" ref="E82:F82" si="5">SUM(E62:E81)</f>
        <v>19</v>
      </c>
      <c r="F82" s="77">
        <f t="shared" si="5"/>
        <v>25</v>
      </c>
      <c r="G82" s="75" t="s">
        <v>12</v>
      </c>
      <c r="H82" s="76"/>
      <c r="I82" s="77">
        <f>SUM(I62:I81)</f>
        <v>2</v>
      </c>
      <c r="J82" s="77">
        <f t="shared" ref="J82:K82" si="6">SUM(J62:J81)</f>
        <v>9</v>
      </c>
      <c r="K82" s="77">
        <f t="shared" si="6"/>
        <v>7</v>
      </c>
    </row>
    <row r="83" spans="1:11" ht="23.25" customHeight="1" x14ac:dyDescent="0.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 ht="23.25" customHeight="1" x14ac:dyDescent="0.5">
      <c r="A84" s="122" t="s">
        <v>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</row>
    <row r="85" spans="1:11" ht="23.25" customHeight="1" x14ac:dyDescent="0.5">
      <c r="A85" s="122" t="s">
        <v>317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</row>
    <row r="86" spans="1:11" s="26" customFormat="1" ht="23.25" customHeight="1" x14ac:dyDescent="0.2">
      <c r="A86" s="126" t="s">
        <v>184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</row>
    <row r="87" spans="1:11" s="26" customFormat="1" ht="23.25" customHeight="1" x14ac:dyDescent="0.2">
      <c r="A87" s="73" t="s">
        <v>1</v>
      </c>
      <c r="B87" s="124" t="s">
        <v>200</v>
      </c>
      <c r="C87" s="127"/>
      <c r="D87" s="127"/>
      <c r="E87" s="127"/>
      <c r="F87" s="125"/>
      <c r="G87" s="124" t="s">
        <v>201</v>
      </c>
      <c r="H87" s="127"/>
      <c r="I87" s="127"/>
      <c r="J87" s="127"/>
      <c r="K87" s="125"/>
    </row>
    <row r="88" spans="1:11" s="26" customFormat="1" ht="23.25" customHeight="1" x14ac:dyDescent="0.2">
      <c r="A88" s="73"/>
      <c r="B88" s="73" t="s">
        <v>2</v>
      </c>
      <c r="C88" s="73" t="s">
        <v>3</v>
      </c>
      <c r="D88" s="73" t="s">
        <v>4</v>
      </c>
      <c r="E88" s="73" t="s">
        <v>5</v>
      </c>
      <c r="F88" s="73" t="s">
        <v>6</v>
      </c>
      <c r="G88" s="73" t="s">
        <v>2</v>
      </c>
      <c r="H88" s="73" t="s">
        <v>3</v>
      </c>
      <c r="I88" s="73" t="s">
        <v>4</v>
      </c>
      <c r="J88" s="73" t="s">
        <v>5</v>
      </c>
      <c r="K88" s="73" t="s">
        <v>6</v>
      </c>
    </row>
    <row r="89" spans="1:11" s="26" customFormat="1" ht="23.25" customHeight="1" x14ac:dyDescent="0.2">
      <c r="A89" s="27" t="s">
        <v>324</v>
      </c>
      <c r="B89" s="50"/>
      <c r="C89" s="51"/>
      <c r="D89" s="50"/>
      <c r="E89" s="50"/>
      <c r="F89" s="50"/>
      <c r="G89" s="50"/>
      <c r="H89" s="51"/>
      <c r="I89" s="50"/>
      <c r="J89" s="50"/>
      <c r="K89" s="50"/>
    </row>
    <row r="90" spans="1:11" s="26" customFormat="1" ht="23.25" customHeight="1" x14ac:dyDescent="0.5">
      <c r="A90" s="5" t="s">
        <v>318</v>
      </c>
      <c r="B90" s="42"/>
      <c r="C90" s="44"/>
      <c r="D90" s="42"/>
      <c r="E90" s="42"/>
      <c r="F90" s="42"/>
      <c r="G90" s="42"/>
      <c r="H90" s="43"/>
      <c r="I90" s="42"/>
      <c r="J90" s="42"/>
      <c r="K90" s="42"/>
    </row>
    <row r="91" spans="1:11" s="26" customFormat="1" ht="23.25" customHeight="1" x14ac:dyDescent="0.2">
      <c r="A91" s="5" t="s">
        <v>319</v>
      </c>
      <c r="B91" s="1" t="s">
        <v>375</v>
      </c>
      <c r="C91" s="5" t="s">
        <v>98</v>
      </c>
      <c r="D91" s="1">
        <v>1</v>
      </c>
      <c r="E91" s="1">
        <v>2</v>
      </c>
      <c r="F91" s="1">
        <v>2</v>
      </c>
      <c r="G91" s="1" t="s">
        <v>376</v>
      </c>
      <c r="H91" s="5" t="s">
        <v>377</v>
      </c>
      <c r="I91" s="1">
        <v>0</v>
      </c>
      <c r="J91" s="1">
        <v>2</v>
      </c>
      <c r="K91" s="1">
        <v>1</v>
      </c>
    </row>
    <row r="92" spans="1:11" s="26" customFormat="1" ht="23.25" customHeight="1" x14ac:dyDescent="0.5">
      <c r="A92" s="5" t="s">
        <v>320</v>
      </c>
      <c r="B92" s="3" t="s">
        <v>332</v>
      </c>
      <c r="C92" s="4" t="s">
        <v>333</v>
      </c>
      <c r="D92" s="1">
        <v>2</v>
      </c>
      <c r="E92" s="1">
        <v>2</v>
      </c>
      <c r="F92" s="1">
        <v>3</v>
      </c>
      <c r="G92" s="42"/>
      <c r="H92" s="43"/>
      <c r="I92" s="42"/>
      <c r="J92" s="42"/>
      <c r="K92" s="42"/>
    </row>
    <row r="93" spans="1:11" s="26" customFormat="1" ht="23.25" customHeight="1" x14ac:dyDescent="0.5">
      <c r="A93" s="5" t="s">
        <v>321</v>
      </c>
      <c r="B93" s="45"/>
      <c r="C93" s="46"/>
      <c r="D93" s="45"/>
      <c r="E93" s="45"/>
      <c r="F93" s="42"/>
      <c r="G93" s="42"/>
      <c r="H93" s="43"/>
      <c r="I93" s="42"/>
      <c r="J93" s="42"/>
      <c r="K93" s="42"/>
    </row>
    <row r="94" spans="1:11" s="26" customFormat="1" ht="23.25" customHeight="1" x14ac:dyDescent="0.5">
      <c r="A94" s="5" t="s">
        <v>322</v>
      </c>
      <c r="B94" s="1" t="s">
        <v>335</v>
      </c>
      <c r="C94" s="4" t="s">
        <v>85</v>
      </c>
      <c r="D94" s="1">
        <v>3</v>
      </c>
      <c r="E94" s="1">
        <v>0</v>
      </c>
      <c r="F94" s="1">
        <v>3</v>
      </c>
      <c r="G94" s="42"/>
      <c r="H94" s="43"/>
      <c r="I94" s="42"/>
      <c r="J94" s="42"/>
      <c r="K94" s="42"/>
    </row>
    <row r="95" spans="1:11" s="26" customFormat="1" ht="23.25" customHeight="1" x14ac:dyDescent="0.5">
      <c r="A95" s="5" t="s">
        <v>323</v>
      </c>
      <c r="B95" s="43"/>
      <c r="C95" s="43"/>
      <c r="D95" s="43"/>
      <c r="E95" s="43"/>
      <c r="F95" s="43"/>
      <c r="G95" s="1" t="s">
        <v>353</v>
      </c>
      <c r="H95" s="2" t="s">
        <v>354</v>
      </c>
      <c r="I95" s="3">
        <v>2</v>
      </c>
      <c r="J95" s="3">
        <v>0</v>
      </c>
      <c r="K95" s="3">
        <v>2</v>
      </c>
    </row>
    <row r="96" spans="1:11" s="26" customFormat="1" ht="23.25" customHeight="1" x14ac:dyDescent="0.5">
      <c r="A96" s="27" t="s">
        <v>325</v>
      </c>
      <c r="B96" s="45"/>
      <c r="C96" s="46"/>
      <c r="D96" s="45"/>
      <c r="E96" s="45"/>
      <c r="F96" s="45"/>
      <c r="G96" s="42"/>
      <c r="H96" s="43"/>
      <c r="I96" s="42"/>
      <c r="J96" s="42"/>
      <c r="K96" s="42"/>
    </row>
    <row r="97" spans="1:13" s="26" customFormat="1" ht="23.25" customHeight="1" x14ac:dyDescent="0.5">
      <c r="A97" s="5" t="s">
        <v>19</v>
      </c>
      <c r="B97" s="3" t="s">
        <v>340</v>
      </c>
      <c r="C97" s="2" t="s">
        <v>174</v>
      </c>
      <c r="D97" s="1">
        <v>2</v>
      </c>
      <c r="E97" s="1">
        <v>3</v>
      </c>
      <c r="F97" s="1">
        <v>3</v>
      </c>
      <c r="G97" s="3" t="s">
        <v>338</v>
      </c>
      <c r="H97" s="6" t="s">
        <v>102</v>
      </c>
      <c r="I97" s="1">
        <v>2</v>
      </c>
      <c r="J97" s="1">
        <v>2</v>
      </c>
      <c r="K97" s="1">
        <v>3</v>
      </c>
    </row>
    <row r="98" spans="1:13" s="26" customFormat="1" ht="23.25" customHeight="1" x14ac:dyDescent="0.5">
      <c r="A98" s="5"/>
      <c r="B98" s="1" t="s">
        <v>339</v>
      </c>
      <c r="C98" s="4" t="s">
        <v>87</v>
      </c>
      <c r="D98" s="1">
        <v>3</v>
      </c>
      <c r="E98" s="1">
        <v>0</v>
      </c>
      <c r="F98" s="1">
        <v>3</v>
      </c>
      <c r="G98" s="1" t="s">
        <v>341</v>
      </c>
      <c r="H98" s="2" t="s">
        <v>93</v>
      </c>
      <c r="I98" s="1">
        <v>3</v>
      </c>
      <c r="J98" s="1">
        <v>0</v>
      </c>
      <c r="K98" s="1">
        <v>3</v>
      </c>
    </row>
    <row r="99" spans="1:13" s="26" customFormat="1" ht="23.25" customHeight="1" x14ac:dyDescent="0.5">
      <c r="A99" s="5" t="s">
        <v>31</v>
      </c>
      <c r="B99" s="1" t="s">
        <v>343</v>
      </c>
      <c r="C99" s="5" t="s">
        <v>344</v>
      </c>
      <c r="D99" s="1">
        <v>3</v>
      </c>
      <c r="E99" s="1">
        <v>0</v>
      </c>
      <c r="F99" s="1">
        <v>3</v>
      </c>
      <c r="G99" s="1" t="s">
        <v>349</v>
      </c>
      <c r="H99" s="5" t="s">
        <v>65</v>
      </c>
      <c r="I99" s="3">
        <v>2</v>
      </c>
      <c r="J99" s="3">
        <v>2</v>
      </c>
      <c r="K99" s="3">
        <v>3</v>
      </c>
    </row>
    <row r="100" spans="1:13" s="26" customFormat="1" ht="23.25" customHeight="1" x14ac:dyDescent="0.5">
      <c r="A100" s="5"/>
      <c r="B100" s="3" t="s">
        <v>345</v>
      </c>
      <c r="C100" s="2" t="s">
        <v>122</v>
      </c>
      <c r="D100" s="3">
        <v>3</v>
      </c>
      <c r="E100" s="3">
        <v>0</v>
      </c>
      <c r="F100" s="3">
        <v>3</v>
      </c>
      <c r="G100" s="1" t="s">
        <v>346</v>
      </c>
      <c r="H100" s="5" t="s">
        <v>140</v>
      </c>
      <c r="I100" s="1">
        <v>3</v>
      </c>
      <c r="J100" s="1">
        <v>0</v>
      </c>
      <c r="K100" s="1">
        <v>3</v>
      </c>
    </row>
    <row r="101" spans="1:13" s="26" customFormat="1" ht="23.25" customHeight="1" x14ac:dyDescent="0.5">
      <c r="A101" s="5" t="s">
        <v>326</v>
      </c>
      <c r="B101" s="42" t="s">
        <v>383</v>
      </c>
      <c r="C101" s="43" t="s">
        <v>156</v>
      </c>
      <c r="D101" s="42">
        <v>2</v>
      </c>
      <c r="E101" s="45">
        <v>3</v>
      </c>
      <c r="F101" s="45">
        <v>3</v>
      </c>
      <c r="G101" s="42"/>
      <c r="H101" s="43"/>
      <c r="I101" s="45"/>
      <c r="J101" s="45"/>
      <c r="K101" s="45"/>
    </row>
    <row r="102" spans="1:13" s="26" customFormat="1" ht="23.25" customHeight="1" x14ac:dyDescent="0.5">
      <c r="A102" s="5"/>
      <c r="B102" s="42" t="s">
        <v>384</v>
      </c>
      <c r="C102" s="43" t="s">
        <v>385</v>
      </c>
      <c r="D102" s="42">
        <v>2</v>
      </c>
      <c r="E102" s="45">
        <v>3</v>
      </c>
      <c r="F102" s="45">
        <v>3</v>
      </c>
      <c r="G102" s="1"/>
      <c r="H102" s="5"/>
      <c r="I102" s="3"/>
      <c r="J102" s="3"/>
      <c r="K102" s="3"/>
    </row>
    <row r="103" spans="1:13" s="26" customFormat="1" ht="23.25" customHeight="1" x14ac:dyDescent="0.2">
      <c r="A103" s="5" t="s">
        <v>327</v>
      </c>
      <c r="B103" s="43"/>
      <c r="C103" s="43"/>
      <c r="D103" s="43"/>
      <c r="E103" s="43"/>
      <c r="F103" s="43"/>
      <c r="G103" s="1" t="s">
        <v>363</v>
      </c>
      <c r="H103" s="5" t="s">
        <v>364</v>
      </c>
      <c r="I103" s="1">
        <v>0</v>
      </c>
      <c r="J103" s="1">
        <v>4</v>
      </c>
      <c r="K103" s="1">
        <v>4</v>
      </c>
    </row>
    <row r="104" spans="1:13" s="26" customFormat="1" ht="23.25" customHeight="1" x14ac:dyDescent="0.2">
      <c r="A104" s="5" t="s">
        <v>327</v>
      </c>
      <c r="B104" s="42"/>
      <c r="C104" s="43"/>
      <c r="D104" s="42"/>
      <c r="E104" s="42"/>
      <c r="F104" s="42"/>
      <c r="G104" s="42"/>
      <c r="H104" s="43"/>
      <c r="I104" s="42"/>
      <c r="J104" s="42"/>
      <c r="K104" s="42"/>
    </row>
    <row r="105" spans="1:13" s="26" customFormat="1" ht="23.25" customHeight="1" x14ac:dyDescent="0.5">
      <c r="A105" s="5" t="s">
        <v>328</v>
      </c>
      <c r="B105" s="42"/>
      <c r="C105" s="46"/>
      <c r="D105" s="42"/>
      <c r="E105" s="45"/>
      <c r="F105" s="45"/>
      <c r="G105" s="42"/>
      <c r="H105" s="43"/>
      <c r="I105" s="45"/>
      <c r="J105" s="45"/>
      <c r="K105" s="45"/>
    </row>
    <row r="106" spans="1:13" s="26" customFormat="1" ht="23.25" customHeight="1" x14ac:dyDescent="0.5">
      <c r="A106" s="27" t="s">
        <v>329</v>
      </c>
      <c r="B106" s="1" t="s">
        <v>378</v>
      </c>
      <c r="C106" s="4" t="s">
        <v>379</v>
      </c>
      <c r="D106" s="1">
        <v>2</v>
      </c>
      <c r="E106" s="3">
        <v>0</v>
      </c>
      <c r="F106" s="3">
        <v>2</v>
      </c>
      <c r="G106" s="1" t="s">
        <v>365</v>
      </c>
      <c r="H106" s="4" t="s">
        <v>299</v>
      </c>
      <c r="I106" s="1">
        <v>2</v>
      </c>
      <c r="J106" s="3">
        <v>3</v>
      </c>
      <c r="K106" s="3">
        <v>3</v>
      </c>
    </row>
    <row r="107" spans="1:13" s="26" customFormat="1" ht="23.25" customHeight="1" x14ac:dyDescent="0.5">
      <c r="A107" s="27"/>
      <c r="B107" s="42"/>
      <c r="C107" s="43"/>
      <c r="D107" s="45"/>
      <c r="E107" s="45"/>
      <c r="F107" s="45"/>
      <c r="G107" s="42" t="s">
        <v>366</v>
      </c>
      <c r="H107" s="46" t="s">
        <v>386</v>
      </c>
      <c r="I107" s="42">
        <v>2</v>
      </c>
      <c r="J107" s="45">
        <v>3</v>
      </c>
      <c r="K107" s="45">
        <v>3</v>
      </c>
    </row>
    <row r="108" spans="1:13" s="26" customFormat="1" ht="23.25" customHeight="1" x14ac:dyDescent="0.2">
      <c r="A108" s="27" t="s">
        <v>9</v>
      </c>
      <c r="B108" s="1" t="s">
        <v>369</v>
      </c>
      <c r="C108" s="5" t="s">
        <v>14</v>
      </c>
      <c r="D108" s="1">
        <v>0</v>
      </c>
      <c r="E108" s="1">
        <v>2</v>
      </c>
      <c r="F108" s="1">
        <v>0</v>
      </c>
      <c r="G108" s="1" t="s">
        <v>370</v>
      </c>
      <c r="H108" s="5" t="s">
        <v>15</v>
      </c>
      <c r="I108" s="1">
        <v>0</v>
      </c>
      <c r="J108" s="1">
        <v>2</v>
      </c>
      <c r="K108" s="1">
        <v>0</v>
      </c>
    </row>
    <row r="109" spans="1:13" s="26" customFormat="1" ht="23.25" customHeight="1" x14ac:dyDescent="0.2">
      <c r="A109" s="73" t="s">
        <v>103</v>
      </c>
      <c r="B109" s="73" t="s">
        <v>12</v>
      </c>
      <c r="C109" s="73"/>
      <c r="D109" s="73">
        <f>SUM(D90:D108)</f>
        <v>23</v>
      </c>
      <c r="E109" s="73">
        <f>SUM(E90:E108)</f>
        <v>15</v>
      </c>
      <c r="F109" s="73">
        <f>SUM(F90:F108)</f>
        <v>28</v>
      </c>
      <c r="G109" s="73" t="s">
        <v>12</v>
      </c>
      <c r="H109" s="73"/>
      <c r="I109" s="73">
        <f>SUM(I90:I108)</f>
        <v>16</v>
      </c>
      <c r="J109" s="73">
        <f>SUM(J90:J108)</f>
        <v>18</v>
      </c>
      <c r="K109" s="73">
        <f>SUM(K90:K108)</f>
        <v>25</v>
      </c>
      <c r="M109" s="26">
        <f>F82+K82+F109+K109</f>
        <v>85</v>
      </c>
    </row>
    <row r="110" spans="1:13" s="28" customFormat="1" ht="23.25" customHeight="1" x14ac:dyDescent="0.2">
      <c r="A110" s="74"/>
      <c r="B110" s="128"/>
      <c r="C110" s="128"/>
      <c r="D110" s="74"/>
      <c r="E110" s="74"/>
      <c r="F110" s="74"/>
      <c r="G110" s="128"/>
      <c r="H110" s="128"/>
      <c r="I110" s="74"/>
      <c r="J110" s="74"/>
      <c r="K110" s="74"/>
    </row>
    <row r="111" spans="1:13" ht="23.25" customHeight="1" x14ac:dyDescent="0.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</row>
    <row r="112" spans="1:13" ht="23.25" customHeight="1" x14ac:dyDescent="0.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</row>
    <row r="113" spans="1:11" ht="23.25" customHeight="1" x14ac:dyDescent="0.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 s="26" customFormat="1" ht="23.25" customHeight="1" x14ac:dyDescent="0.2">
      <c r="A114" s="119" t="s">
        <v>0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</row>
    <row r="115" spans="1:11" s="26" customFormat="1" ht="23.25" customHeight="1" x14ac:dyDescent="0.2">
      <c r="A115" s="119" t="s">
        <v>317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</row>
    <row r="116" spans="1:11" s="26" customFormat="1" ht="23.25" customHeight="1" x14ac:dyDescent="0.2">
      <c r="A116" s="119" t="s">
        <v>185</v>
      </c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</row>
    <row r="117" spans="1:11" s="26" customFormat="1" ht="23.25" customHeight="1" x14ac:dyDescent="0.2">
      <c r="A117" s="118" t="s">
        <v>1</v>
      </c>
      <c r="B117" s="118" t="s">
        <v>198</v>
      </c>
      <c r="C117" s="118"/>
      <c r="D117" s="118"/>
      <c r="E117" s="118"/>
      <c r="F117" s="118"/>
      <c r="G117" s="118" t="s">
        <v>199</v>
      </c>
      <c r="H117" s="118"/>
      <c r="I117" s="118"/>
      <c r="J117" s="118"/>
      <c r="K117" s="118"/>
    </row>
    <row r="118" spans="1:11" s="26" customFormat="1" ht="23.25" customHeight="1" x14ac:dyDescent="0.2">
      <c r="A118" s="118"/>
      <c r="B118" s="68" t="s">
        <v>2</v>
      </c>
      <c r="C118" s="68" t="s">
        <v>3</v>
      </c>
      <c r="D118" s="68" t="s">
        <v>4</v>
      </c>
      <c r="E118" s="68" t="s">
        <v>5</v>
      </c>
      <c r="F118" s="68" t="s">
        <v>6</v>
      </c>
      <c r="G118" s="68" t="s">
        <v>2</v>
      </c>
      <c r="H118" s="68" t="s">
        <v>3</v>
      </c>
      <c r="I118" s="68" t="s">
        <v>4</v>
      </c>
      <c r="J118" s="68" t="s">
        <v>5</v>
      </c>
      <c r="K118" s="68" t="s">
        <v>6</v>
      </c>
    </row>
    <row r="119" spans="1:11" s="26" customFormat="1" ht="23.25" customHeight="1" x14ac:dyDescent="0.2">
      <c r="A119" s="31"/>
      <c r="B119" s="1"/>
      <c r="C119" s="25"/>
      <c r="D119" s="1"/>
      <c r="E119" s="1"/>
      <c r="F119" s="1"/>
      <c r="G119" s="1"/>
      <c r="H119" s="25"/>
      <c r="I119" s="1"/>
      <c r="J119" s="1"/>
      <c r="K119" s="1"/>
    </row>
    <row r="120" spans="1:11" s="26" customFormat="1" ht="23.25" customHeight="1" x14ac:dyDescent="0.2">
      <c r="A120" s="1"/>
      <c r="B120" s="1"/>
      <c r="C120" s="25"/>
      <c r="D120" s="1"/>
      <c r="E120" s="1"/>
      <c r="F120" s="1"/>
      <c r="G120" s="1"/>
      <c r="H120" s="25"/>
      <c r="I120" s="1"/>
      <c r="J120" s="1"/>
      <c r="K120" s="1"/>
    </row>
    <row r="121" spans="1:11" s="26" customFormat="1" ht="23.25" customHeight="1" x14ac:dyDescent="0.2">
      <c r="A121" s="1"/>
      <c r="B121" s="1"/>
      <c r="C121" s="25"/>
      <c r="D121" s="1"/>
      <c r="E121" s="1"/>
      <c r="F121" s="1"/>
      <c r="G121" s="1"/>
      <c r="H121" s="25"/>
      <c r="I121" s="1"/>
      <c r="J121" s="1"/>
      <c r="K121" s="1"/>
    </row>
    <row r="122" spans="1:11" s="26" customFormat="1" ht="23.25" customHeight="1" x14ac:dyDescent="0.2">
      <c r="A122" s="27"/>
      <c r="B122" s="1"/>
      <c r="C122" s="5"/>
      <c r="D122" s="1"/>
      <c r="E122" s="1"/>
      <c r="F122" s="1"/>
      <c r="G122" s="1"/>
      <c r="H122" s="25"/>
      <c r="I122" s="1"/>
      <c r="J122" s="1"/>
      <c r="K122" s="1"/>
    </row>
    <row r="123" spans="1:11" s="26" customFormat="1" ht="23.25" customHeight="1" x14ac:dyDescent="0.2">
      <c r="A123" s="27"/>
      <c r="B123" s="1"/>
      <c r="C123" s="5"/>
      <c r="D123" s="1"/>
      <c r="E123" s="1"/>
      <c r="F123" s="1"/>
      <c r="G123" s="1"/>
      <c r="H123" s="5"/>
      <c r="I123" s="1"/>
      <c r="J123" s="1"/>
      <c r="K123" s="1"/>
    </row>
    <row r="124" spans="1:11" s="26" customFormat="1" ht="23.25" customHeight="1" x14ac:dyDescent="0.5">
      <c r="A124" s="5"/>
      <c r="B124" s="1"/>
      <c r="C124" s="2"/>
      <c r="D124" s="1"/>
      <c r="E124" s="1"/>
      <c r="F124" s="1"/>
      <c r="G124" s="1"/>
      <c r="H124" s="2"/>
      <c r="I124" s="1"/>
      <c r="J124" s="1"/>
      <c r="K124" s="1"/>
    </row>
    <row r="125" spans="1:11" s="26" customFormat="1" ht="23.25" customHeight="1" x14ac:dyDescent="0.5">
      <c r="A125" s="5"/>
      <c r="B125" s="1"/>
      <c r="C125" s="2"/>
      <c r="D125" s="1"/>
      <c r="E125" s="1"/>
      <c r="F125" s="1"/>
      <c r="G125" s="1"/>
      <c r="H125" s="2"/>
      <c r="I125" s="1"/>
      <c r="J125" s="1"/>
      <c r="K125" s="1"/>
    </row>
    <row r="126" spans="1:11" s="26" customFormat="1" ht="23.25" customHeight="1" x14ac:dyDescent="0.5">
      <c r="A126" s="5"/>
      <c r="B126" s="3"/>
      <c r="C126" s="2"/>
      <c r="D126" s="1"/>
      <c r="E126" s="1"/>
      <c r="F126" s="1"/>
      <c r="G126" s="3"/>
      <c r="H126" s="2"/>
      <c r="I126" s="1"/>
      <c r="J126" s="1"/>
      <c r="K126" s="1"/>
    </row>
    <row r="127" spans="1:11" s="26" customFormat="1" ht="23.25" customHeight="1" x14ac:dyDescent="0.5">
      <c r="A127" s="5"/>
      <c r="B127" s="3"/>
      <c r="C127" s="4"/>
      <c r="D127" s="1"/>
      <c r="E127" s="1"/>
      <c r="F127" s="1"/>
      <c r="G127" s="1"/>
      <c r="H127" s="2"/>
      <c r="I127" s="1"/>
      <c r="J127" s="1"/>
      <c r="K127" s="1"/>
    </row>
    <row r="128" spans="1:11" s="26" customFormat="1" ht="23.25" customHeight="1" x14ac:dyDescent="0.5">
      <c r="A128" s="5"/>
      <c r="B128" s="3"/>
      <c r="C128" s="2"/>
      <c r="D128" s="1"/>
      <c r="E128" s="1"/>
      <c r="F128" s="1"/>
      <c r="G128" s="3"/>
      <c r="H128" s="4"/>
      <c r="I128" s="1"/>
      <c r="J128" s="1"/>
      <c r="K128" s="1"/>
    </row>
    <row r="129" spans="1:12" s="26" customFormat="1" ht="23.25" customHeight="1" x14ac:dyDescent="0.5">
      <c r="A129" s="27"/>
      <c r="B129" s="1"/>
      <c r="C129" s="4"/>
      <c r="D129" s="1"/>
      <c r="E129" s="1"/>
      <c r="F129" s="1"/>
      <c r="G129" s="1"/>
      <c r="H129" s="4"/>
      <c r="I129" s="1"/>
      <c r="J129" s="1"/>
      <c r="K129" s="1"/>
    </row>
    <row r="130" spans="1:12" s="26" customFormat="1" ht="23.25" customHeight="1" x14ac:dyDescent="0.5">
      <c r="A130" s="5"/>
      <c r="B130" s="3"/>
      <c r="C130" s="4"/>
      <c r="D130" s="3"/>
      <c r="E130" s="3"/>
      <c r="F130" s="3"/>
      <c r="G130" s="3"/>
      <c r="H130" s="4"/>
      <c r="I130" s="3"/>
      <c r="J130" s="3"/>
      <c r="K130" s="3"/>
    </row>
    <row r="131" spans="1:12" s="26" customFormat="1" ht="23.25" customHeight="1" x14ac:dyDescent="0.5">
      <c r="A131" s="5"/>
      <c r="B131" s="3"/>
      <c r="C131" s="2"/>
      <c r="D131" s="3"/>
      <c r="E131" s="3"/>
      <c r="F131" s="1"/>
      <c r="G131" s="3"/>
      <c r="H131" s="2"/>
      <c r="I131" s="3"/>
      <c r="J131" s="3"/>
      <c r="K131" s="1"/>
    </row>
    <row r="132" spans="1:12" s="26" customFormat="1" ht="23.25" customHeight="1" x14ac:dyDescent="0.5">
      <c r="A132" s="5"/>
      <c r="B132" s="3"/>
      <c r="C132" s="2"/>
      <c r="D132" s="1"/>
      <c r="E132" s="1"/>
      <c r="F132" s="1"/>
      <c r="G132" s="3"/>
      <c r="H132" s="2"/>
      <c r="I132" s="3"/>
      <c r="J132" s="3"/>
      <c r="K132" s="3"/>
    </row>
    <row r="133" spans="1:12" s="26" customFormat="1" ht="23.25" customHeight="1" x14ac:dyDescent="0.5">
      <c r="A133" s="5"/>
      <c r="B133" s="1"/>
      <c r="C133" s="2"/>
      <c r="D133" s="1"/>
      <c r="E133" s="1"/>
      <c r="F133" s="1"/>
      <c r="G133" s="3"/>
      <c r="H133" s="2"/>
      <c r="I133" s="3"/>
      <c r="J133" s="3"/>
      <c r="K133" s="3"/>
    </row>
    <row r="134" spans="1:12" s="26" customFormat="1" ht="23.25" customHeight="1" x14ac:dyDescent="0.5">
      <c r="A134" s="5"/>
      <c r="B134" s="1"/>
      <c r="C134" s="5"/>
      <c r="D134" s="3"/>
      <c r="E134" s="3"/>
      <c r="F134" s="3"/>
      <c r="G134" s="1"/>
      <c r="H134" s="5"/>
      <c r="I134" s="3"/>
      <c r="J134" s="3"/>
      <c r="K134" s="3"/>
    </row>
    <row r="135" spans="1:12" s="26" customFormat="1" ht="23.25" customHeight="1" x14ac:dyDescent="0.5">
      <c r="A135" s="5"/>
      <c r="B135" s="3"/>
      <c r="C135" s="2"/>
      <c r="D135" s="3"/>
      <c r="E135" s="3"/>
      <c r="F135" s="3"/>
      <c r="G135" s="3"/>
      <c r="H135" s="2"/>
      <c r="I135" s="3"/>
      <c r="J135" s="3"/>
      <c r="K135" s="3"/>
    </row>
    <row r="136" spans="1:12" s="26" customFormat="1" ht="23.25" customHeight="1" x14ac:dyDescent="0.5">
      <c r="A136" s="5"/>
      <c r="B136" s="3"/>
      <c r="C136" s="3"/>
      <c r="D136" s="1"/>
      <c r="E136" s="1"/>
      <c r="F136" s="1"/>
      <c r="G136" s="3"/>
      <c r="H136" s="4"/>
      <c r="I136" s="1"/>
      <c r="J136" s="1"/>
      <c r="K136" s="1"/>
    </row>
    <row r="137" spans="1:12" s="26" customFormat="1" ht="23.25" customHeight="1" x14ac:dyDescent="0.5">
      <c r="A137" s="27"/>
      <c r="B137" s="1"/>
      <c r="C137" s="5"/>
      <c r="D137" s="3"/>
      <c r="E137" s="3"/>
      <c r="F137" s="3"/>
      <c r="G137" s="1"/>
      <c r="H137" s="5"/>
      <c r="I137" s="3"/>
      <c r="J137" s="3"/>
      <c r="K137" s="3"/>
    </row>
    <row r="138" spans="1:12" s="28" customFormat="1" ht="23.25" customHeight="1" x14ac:dyDescent="0.2">
      <c r="A138" s="27"/>
      <c r="B138" s="1"/>
      <c r="C138" s="5"/>
      <c r="D138" s="1"/>
      <c r="E138" s="1"/>
      <c r="F138" s="1"/>
      <c r="G138" s="1"/>
      <c r="H138" s="5"/>
      <c r="I138" s="1"/>
      <c r="J138" s="1"/>
      <c r="K138" s="1"/>
    </row>
    <row r="139" spans="1:12" ht="23.25" customHeight="1" x14ac:dyDescent="0.5">
      <c r="A139" s="68" t="s">
        <v>51</v>
      </c>
      <c r="B139" s="120" t="s">
        <v>12</v>
      </c>
      <c r="C139" s="121"/>
      <c r="D139" s="68">
        <f>SUM(D119:D138)</f>
        <v>0</v>
      </c>
      <c r="E139" s="68">
        <f t="shared" ref="E139:F139" si="7">SUM(E119:E138)</f>
        <v>0</v>
      </c>
      <c r="F139" s="68">
        <f t="shared" si="7"/>
        <v>0</v>
      </c>
      <c r="G139" s="120" t="s">
        <v>12</v>
      </c>
      <c r="H139" s="121"/>
      <c r="I139" s="68">
        <f>SUM(I119:I138)</f>
        <v>0</v>
      </c>
      <c r="J139" s="68">
        <f t="shared" ref="J139:K139" si="8">SUM(J119:J138)</f>
        <v>0</v>
      </c>
      <c r="K139" s="68">
        <f t="shared" si="8"/>
        <v>0</v>
      </c>
      <c r="L139" s="29">
        <f>I120+J120+I129+I131+I132+I136+J136</f>
        <v>0</v>
      </c>
    </row>
    <row r="140" spans="1:12" s="26" customFormat="1" ht="23.25" customHeight="1" x14ac:dyDescent="0.2">
      <c r="A140" s="32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</row>
    <row r="141" spans="1:12" s="26" customFormat="1" ht="23.25" customHeight="1" x14ac:dyDescent="0.2">
      <c r="A141" s="68" t="s">
        <v>1</v>
      </c>
      <c r="B141" s="120" t="s">
        <v>316</v>
      </c>
      <c r="C141" s="130"/>
      <c r="D141" s="130"/>
      <c r="E141" s="130"/>
      <c r="F141" s="130"/>
      <c r="G141" s="130"/>
      <c r="H141" s="130"/>
      <c r="I141" s="130"/>
      <c r="J141" s="130"/>
      <c r="K141" s="121"/>
    </row>
    <row r="142" spans="1:12" s="26" customFormat="1" ht="23.25" customHeight="1" x14ac:dyDescent="0.2">
      <c r="A142" s="68"/>
      <c r="B142" s="68" t="s">
        <v>2</v>
      </c>
      <c r="C142" s="68" t="s">
        <v>3</v>
      </c>
      <c r="D142" s="68" t="s">
        <v>4</v>
      </c>
      <c r="E142" s="68" t="s">
        <v>5</v>
      </c>
      <c r="F142" s="33" t="s">
        <v>6</v>
      </c>
      <c r="G142" s="68" t="s">
        <v>2</v>
      </c>
      <c r="H142" s="68" t="s">
        <v>3</v>
      </c>
      <c r="I142" s="68" t="s">
        <v>4</v>
      </c>
      <c r="J142" s="68" t="s">
        <v>5</v>
      </c>
      <c r="K142" s="33" t="s">
        <v>6</v>
      </c>
    </row>
    <row r="143" spans="1:12" s="26" customFormat="1" ht="23.25" customHeight="1" x14ac:dyDescent="0.2">
      <c r="A143" s="34" t="s">
        <v>125</v>
      </c>
      <c r="B143" s="1" t="s">
        <v>387</v>
      </c>
      <c r="C143" s="5" t="s">
        <v>388</v>
      </c>
      <c r="D143" s="7">
        <v>2</v>
      </c>
      <c r="E143" s="1">
        <v>3</v>
      </c>
      <c r="F143" s="8">
        <v>3</v>
      </c>
      <c r="G143" s="1" t="s">
        <v>391</v>
      </c>
      <c r="H143" s="5" t="s">
        <v>392</v>
      </c>
      <c r="I143" s="7">
        <v>0</v>
      </c>
      <c r="J143" s="1">
        <v>6</v>
      </c>
      <c r="K143" s="8">
        <v>2</v>
      </c>
    </row>
    <row r="144" spans="1:12" s="26" customFormat="1" ht="23.25" customHeight="1" x14ac:dyDescent="0.2">
      <c r="A144" s="69"/>
      <c r="B144" s="1" t="s">
        <v>389</v>
      </c>
      <c r="C144" s="5" t="s">
        <v>390</v>
      </c>
      <c r="D144" s="7">
        <v>2</v>
      </c>
      <c r="E144" s="1">
        <v>3</v>
      </c>
      <c r="F144" s="8">
        <v>3</v>
      </c>
      <c r="G144" s="1" t="s">
        <v>393</v>
      </c>
      <c r="H144" s="5" t="s">
        <v>79</v>
      </c>
      <c r="I144" s="7">
        <v>1</v>
      </c>
      <c r="J144" s="1">
        <v>3</v>
      </c>
      <c r="K144" s="8">
        <v>2</v>
      </c>
    </row>
    <row r="145" spans="1:11" ht="23.25" customHeight="1" x14ac:dyDescent="0.5">
      <c r="A145" s="26"/>
      <c r="B145" s="68" t="s">
        <v>12</v>
      </c>
      <c r="C145" s="68"/>
      <c r="D145" s="68">
        <f>SUM(D143:D144)</f>
        <v>4</v>
      </c>
      <c r="E145" s="68">
        <f>SUM(E143:E144)</f>
        <v>6</v>
      </c>
      <c r="F145" s="68">
        <f>SUM(F143:F144)</f>
        <v>6</v>
      </c>
      <c r="G145" s="68" t="s">
        <v>12</v>
      </c>
      <c r="H145" s="68"/>
      <c r="I145" s="68">
        <f>SUM(I143:I144)</f>
        <v>1</v>
      </c>
      <c r="J145" s="68">
        <f>SUM(J143:J144)</f>
        <v>9</v>
      </c>
      <c r="K145" s="68">
        <f>SUM(K143:K144)</f>
        <v>4</v>
      </c>
    </row>
    <row r="146" spans="1:11" ht="23.25" customHeight="1" x14ac:dyDescent="0.5">
      <c r="A146" s="26"/>
      <c r="B146" s="72"/>
      <c r="C146" s="72"/>
      <c r="D146" s="72"/>
      <c r="E146" s="72"/>
      <c r="F146" s="72"/>
      <c r="G146" s="72"/>
      <c r="H146" s="72"/>
      <c r="I146" s="72"/>
      <c r="J146" s="72"/>
      <c r="K146" s="72"/>
    </row>
    <row r="149" spans="1:11" s="26" customFormat="1" ht="27.75" customHeight="1" x14ac:dyDescent="0.2">
      <c r="A149" s="119" t="s">
        <v>0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</row>
    <row r="150" spans="1:11" s="26" customFormat="1" ht="23.25" customHeight="1" x14ac:dyDescent="0.2">
      <c r="A150" s="119" t="s">
        <v>317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</row>
    <row r="151" spans="1:11" s="26" customFormat="1" ht="23.25" customHeight="1" x14ac:dyDescent="0.2">
      <c r="A151" s="119" t="s">
        <v>186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</row>
    <row r="152" spans="1:11" s="26" customFormat="1" ht="23.25" customHeight="1" x14ac:dyDescent="0.2">
      <c r="A152" s="118" t="s">
        <v>1</v>
      </c>
      <c r="B152" s="118" t="s">
        <v>200</v>
      </c>
      <c r="C152" s="118"/>
      <c r="D152" s="118"/>
      <c r="E152" s="118"/>
      <c r="F152" s="118"/>
      <c r="G152" s="118" t="s">
        <v>201</v>
      </c>
      <c r="H152" s="118"/>
      <c r="I152" s="118"/>
      <c r="J152" s="118"/>
      <c r="K152" s="118"/>
    </row>
    <row r="153" spans="1:11" s="26" customFormat="1" ht="23.25" customHeight="1" x14ac:dyDescent="0.2">
      <c r="A153" s="118"/>
      <c r="B153" s="68" t="s">
        <v>2</v>
      </c>
      <c r="C153" s="68" t="s">
        <v>3</v>
      </c>
      <c r="D153" s="68" t="s">
        <v>4</v>
      </c>
      <c r="E153" s="68" t="s">
        <v>5</v>
      </c>
      <c r="F153" s="68" t="s">
        <v>6</v>
      </c>
      <c r="G153" s="68" t="s">
        <v>2</v>
      </c>
      <c r="H153" s="68" t="s">
        <v>3</v>
      </c>
      <c r="I153" s="68" t="s">
        <v>4</v>
      </c>
      <c r="J153" s="68" t="s">
        <v>5</v>
      </c>
      <c r="K153" s="68" t="s">
        <v>6</v>
      </c>
    </row>
    <row r="154" spans="1:11" s="26" customFormat="1" ht="23.25" customHeight="1" x14ac:dyDescent="0.2">
      <c r="A154" s="27"/>
      <c r="B154" s="1"/>
      <c r="C154" s="5"/>
      <c r="D154" s="1"/>
      <c r="E154" s="1"/>
      <c r="F154" s="1"/>
      <c r="G154" s="1"/>
      <c r="H154" s="5"/>
      <c r="I154" s="1"/>
      <c r="J154" s="1"/>
      <c r="K154" s="1"/>
    </row>
    <row r="155" spans="1:11" s="26" customFormat="1" ht="23.25" customHeight="1" x14ac:dyDescent="0.5">
      <c r="A155" s="5"/>
      <c r="B155" s="3"/>
      <c r="C155" s="2"/>
      <c r="D155" s="1"/>
      <c r="E155" s="1"/>
      <c r="F155" s="1"/>
      <c r="G155" s="1"/>
      <c r="H155" s="2"/>
      <c r="I155" s="1"/>
      <c r="J155" s="1"/>
      <c r="K155" s="1"/>
    </row>
    <row r="156" spans="1:11" s="26" customFormat="1" ht="23.25" customHeight="1" x14ac:dyDescent="0.5">
      <c r="A156" s="5"/>
      <c r="B156" s="1"/>
      <c r="C156" s="2"/>
      <c r="D156" s="1"/>
      <c r="E156" s="1"/>
      <c r="F156" s="1"/>
      <c r="G156" s="3"/>
      <c r="H156" s="2"/>
      <c r="I156" s="1"/>
      <c r="J156" s="1"/>
      <c r="K156" s="1"/>
    </row>
    <row r="157" spans="1:11" s="26" customFormat="1" ht="23.25" customHeight="1" x14ac:dyDescent="0.5">
      <c r="A157" s="5"/>
      <c r="B157" s="1"/>
      <c r="C157" s="2"/>
      <c r="D157" s="1"/>
      <c r="E157" s="1"/>
      <c r="F157" s="1"/>
      <c r="G157" s="1"/>
      <c r="H157" s="2"/>
      <c r="I157" s="1"/>
      <c r="J157" s="1"/>
      <c r="K157" s="1"/>
    </row>
    <row r="158" spans="1:11" s="26" customFormat="1" ht="23.25" customHeight="1" x14ac:dyDescent="0.5">
      <c r="A158" s="5"/>
      <c r="B158" s="1"/>
      <c r="C158" s="2"/>
      <c r="D158" s="1"/>
      <c r="E158" s="1"/>
      <c r="F158" s="1"/>
      <c r="G158" s="3"/>
      <c r="H158" s="2"/>
      <c r="I158" s="3"/>
      <c r="J158" s="3"/>
      <c r="K158" s="1"/>
    </row>
    <row r="159" spans="1:11" s="26" customFormat="1" ht="23.25" customHeight="1" x14ac:dyDescent="0.5">
      <c r="A159" s="27"/>
      <c r="B159" s="1"/>
      <c r="C159" s="4"/>
      <c r="D159" s="1"/>
      <c r="E159" s="1"/>
      <c r="F159" s="1"/>
      <c r="G159" s="1"/>
      <c r="H159" s="4"/>
      <c r="I159" s="1"/>
      <c r="J159" s="1"/>
      <c r="K159" s="1"/>
    </row>
    <row r="160" spans="1:11" s="26" customFormat="1" ht="23.25" customHeight="1" x14ac:dyDescent="0.5">
      <c r="A160" s="5"/>
      <c r="B160" s="3"/>
      <c r="C160" s="2"/>
      <c r="D160" s="3"/>
      <c r="E160" s="3"/>
      <c r="F160" s="1"/>
      <c r="G160" s="1"/>
      <c r="H160" s="2"/>
      <c r="I160" s="3"/>
      <c r="J160" s="3"/>
      <c r="K160" s="3"/>
    </row>
    <row r="161" spans="1:12" s="26" customFormat="1" ht="23.25" customHeight="1" x14ac:dyDescent="0.5">
      <c r="A161" s="5"/>
      <c r="B161" s="3"/>
      <c r="C161" s="2"/>
      <c r="D161" s="3"/>
      <c r="E161" s="3"/>
      <c r="F161" s="1"/>
      <c r="G161" s="3"/>
      <c r="H161" s="2"/>
      <c r="I161" s="3"/>
      <c r="J161" s="3"/>
      <c r="K161" s="1"/>
    </row>
    <row r="162" spans="1:12" s="26" customFormat="1" ht="23.25" customHeight="1" x14ac:dyDescent="0.5">
      <c r="A162" s="5"/>
      <c r="B162" s="1"/>
      <c r="C162" s="2"/>
      <c r="D162" s="1"/>
      <c r="E162" s="1"/>
      <c r="F162" s="1"/>
      <c r="G162" s="1"/>
      <c r="H162" s="2"/>
      <c r="I162" s="1"/>
      <c r="J162" s="1"/>
      <c r="K162" s="1"/>
    </row>
    <row r="163" spans="1:12" s="26" customFormat="1" ht="23.25" customHeight="1" x14ac:dyDescent="0.5">
      <c r="A163" s="5"/>
      <c r="B163" s="3"/>
      <c r="C163" s="2"/>
      <c r="D163" s="1"/>
      <c r="E163" s="1"/>
      <c r="F163" s="1"/>
      <c r="G163" s="1"/>
      <c r="H163" s="5"/>
      <c r="I163" s="3"/>
      <c r="J163" s="3"/>
      <c r="K163" s="3"/>
    </row>
    <row r="164" spans="1:12" s="26" customFormat="1" ht="23.25" customHeight="1" x14ac:dyDescent="0.5">
      <c r="A164" s="5"/>
      <c r="B164" s="3"/>
      <c r="C164" s="6"/>
      <c r="D164" s="1"/>
      <c r="E164" s="1"/>
      <c r="F164" s="1"/>
      <c r="G164" s="1"/>
      <c r="H164" s="4"/>
      <c r="I164" s="1"/>
      <c r="J164" s="1"/>
      <c r="K164" s="1"/>
    </row>
    <row r="165" spans="1:12" s="26" customFormat="1" ht="23.25" customHeight="1" x14ac:dyDescent="0.5">
      <c r="A165" s="5"/>
      <c r="B165" s="1"/>
      <c r="C165" s="5"/>
      <c r="D165" s="3"/>
      <c r="E165" s="3"/>
      <c r="F165" s="3"/>
      <c r="G165" s="1"/>
      <c r="H165" s="4"/>
      <c r="I165" s="1"/>
      <c r="J165" s="1"/>
      <c r="K165" s="1"/>
    </row>
    <row r="166" spans="1:12" s="26" customFormat="1" ht="23.25" customHeight="1" x14ac:dyDescent="0.5">
      <c r="A166" s="5"/>
      <c r="B166" s="1"/>
      <c r="C166" s="5"/>
      <c r="D166" s="3"/>
      <c r="E166" s="3"/>
      <c r="F166" s="3"/>
      <c r="G166" s="1"/>
      <c r="H166" s="5"/>
      <c r="I166" s="3"/>
      <c r="J166" s="3"/>
      <c r="K166" s="3"/>
    </row>
    <row r="167" spans="1:12" s="26" customFormat="1" ht="23.25" customHeight="1" x14ac:dyDescent="0.5">
      <c r="A167" s="5"/>
      <c r="B167" s="1"/>
      <c r="C167" s="5"/>
      <c r="D167" s="3"/>
      <c r="E167" s="3"/>
      <c r="F167" s="3"/>
      <c r="G167" s="1"/>
      <c r="H167" s="5"/>
      <c r="I167" s="3"/>
      <c r="J167" s="3"/>
      <c r="K167" s="3"/>
    </row>
    <row r="168" spans="1:12" s="26" customFormat="1" ht="23.25" customHeight="1" x14ac:dyDescent="0.5">
      <c r="A168" s="5"/>
      <c r="B168" s="1"/>
      <c r="C168" s="5"/>
      <c r="D168" s="3"/>
      <c r="E168" s="3"/>
      <c r="F168" s="3"/>
      <c r="G168" s="1"/>
      <c r="H168" s="5"/>
      <c r="I168" s="3"/>
      <c r="J168" s="3"/>
      <c r="K168" s="3"/>
    </row>
    <row r="169" spans="1:12" s="26" customFormat="1" ht="23.25" customHeight="1" x14ac:dyDescent="0.5">
      <c r="A169" s="5"/>
      <c r="B169" s="1"/>
      <c r="C169" s="5"/>
      <c r="D169" s="3"/>
      <c r="E169" s="3"/>
      <c r="F169" s="3"/>
      <c r="G169" s="3"/>
      <c r="H169" s="2"/>
      <c r="I169" s="3"/>
      <c r="J169" s="3"/>
      <c r="K169" s="3"/>
    </row>
    <row r="170" spans="1:12" s="26" customFormat="1" ht="23.25" customHeight="1" x14ac:dyDescent="0.2">
      <c r="A170" s="5"/>
      <c r="B170" s="1"/>
      <c r="C170" s="5"/>
      <c r="D170" s="1"/>
      <c r="E170" s="1"/>
      <c r="F170" s="1"/>
      <c r="G170" s="1"/>
      <c r="H170" s="5"/>
      <c r="I170" s="1"/>
      <c r="J170" s="1"/>
      <c r="K170" s="1"/>
    </row>
    <row r="171" spans="1:12" s="26" customFormat="1" ht="23.25" customHeight="1" x14ac:dyDescent="0.5">
      <c r="A171" s="27"/>
      <c r="B171" s="3"/>
      <c r="C171" s="2"/>
      <c r="D171" s="3"/>
      <c r="E171" s="3"/>
      <c r="F171" s="3"/>
      <c r="G171" s="1"/>
      <c r="H171" s="5"/>
      <c r="I171" s="3"/>
      <c r="J171" s="3"/>
      <c r="K171" s="3"/>
    </row>
    <row r="172" spans="1:12" s="28" customFormat="1" ht="23.25" customHeight="1" x14ac:dyDescent="0.5">
      <c r="A172" s="27"/>
      <c r="B172" s="3"/>
      <c r="C172" s="2"/>
      <c r="D172" s="3"/>
      <c r="E172" s="3"/>
      <c r="F172" s="3"/>
      <c r="G172" s="1"/>
      <c r="H172" s="4"/>
      <c r="I172" s="1"/>
      <c r="J172" s="3"/>
      <c r="K172" s="3"/>
    </row>
    <row r="173" spans="1:12" ht="23.25" customHeight="1" x14ac:dyDescent="0.5">
      <c r="A173" s="27"/>
      <c r="B173" s="1"/>
      <c r="C173" s="5"/>
      <c r="D173" s="1"/>
      <c r="E173" s="1"/>
      <c r="F173" s="1"/>
      <c r="G173" s="1"/>
      <c r="H173" s="5"/>
      <c r="I173" s="1"/>
      <c r="J173" s="1"/>
      <c r="K173" s="1"/>
      <c r="L173" s="29">
        <f>I161+J161+I162+I165+I166+I167+4+I170</f>
        <v>4</v>
      </c>
    </row>
    <row r="174" spans="1:12" ht="23.25" customHeight="1" x14ac:dyDescent="0.5">
      <c r="A174" s="68" t="s">
        <v>51</v>
      </c>
      <c r="B174" s="68" t="s">
        <v>12</v>
      </c>
      <c r="C174" s="68"/>
      <c r="D174" s="68">
        <f>SUM(D154:D173)</f>
        <v>0</v>
      </c>
      <c r="E174" s="68">
        <f t="shared" ref="E174:F174" si="9">SUM(E154:E173)</f>
        <v>0</v>
      </c>
      <c r="F174" s="68">
        <f t="shared" si="9"/>
        <v>0</v>
      </c>
      <c r="G174" s="70" t="s">
        <v>12</v>
      </c>
      <c r="H174" s="71"/>
      <c r="I174" s="68">
        <f>SUM(I155:I173)</f>
        <v>0</v>
      </c>
      <c r="J174" s="68">
        <f>SUM(J155:J173)</f>
        <v>0</v>
      </c>
      <c r="K174" s="68">
        <f>SUM(K155:K173)</f>
        <v>0</v>
      </c>
    </row>
    <row r="175" spans="1:12" ht="23.25" customHeight="1" x14ac:dyDescent="0.5">
      <c r="A175" s="72"/>
      <c r="B175" s="129"/>
      <c r="C175" s="129"/>
      <c r="D175" s="129"/>
      <c r="E175" s="129"/>
      <c r="F175" s="129"/>
    </row>
    <row r="176" spans="1:12" ht="23.25" customHeight="1" x14ac:dyDescent="0.5">
      <c r="A176" s="72"/>
      <c r="B176" s="72"/>
      <c r="C176" s="72"/>
      <c r="D176" s="72"/>
      <c r="E176" s="72"/>
      <c r="F176" s="72"/>
      <c r="G176" s="35"/>
      <c r="H176" s="35"/>
      <c r="I176" s="35"/>
      <c r="J176" s="35"/>
      <c r="K176" s="35"/>
    </row>
    <row r="177" spans="1:11" s="26" customFormat="1" ht="23.25" customHeight="1" x14ac:dyDescent="0.5">
      <c r="A177" s="36"/>
      <c r="B177" s="9"/>
      <c r="C177" s="10"/>
      <c r="D177" s="11"/>
      <c r="E177" s="11"/>
      <c r="F177" s="40"/>
      <c r="G177" s="72"/>
      <c r="H177" s="72"/>
      <c r="I177" s="72"/>
      <c r="J177" s="72"/>
      <c r="K177" s="9"/>
    </row>
    <row r="178" spans="1:11" s="26" customFormat="1" ht="23.25" customHeight="1" x14ac:dyDescent="0.2">
      <c r="A178" s="72"/>
      <c r="B178" s="72"/>
      <c r="C178" s="72"/>
      <c r="D178" s="72"/>
      <c r="E178" s="72"/>
      <c r="F178" s="72"/>
      <c r="G178" s="9"/>
      <c r="H178" s="10"/>
      <c r="I178" s="9"/>
      <c r="J178" s="9"/>
      <c r="K178" s="9"/>
    </row>
    <row r="179" spans="1:11" s="26" customFormat="1" ht="18" customHeight="1" x14ac:dyDescent="0.2">
      <c r="A179" s="72"/>
      <c r="B179" s="72"/>
      <c r="C179" s="72"/>
      <c r="D179" s="72"/>
      <c r="E179" s="72"/>
      <c r="F179" s="72"/>
      <c r="G179" s="9"/>
      <c r="H179" s="10"/>
      <c r="I179" s="9"/>
      <c r="J179" s="9"/>
      <c r="K179" s="9"/>
    </row>
    <row r="180" spans="1:11" s="26" customFormat="1" ht="18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s="26" customFormat="1" ht="18" customHeight="1" x14ac:dyDescent="0.2">
      <c r="A181" s="35"/>
      <c r="B181" s="72"/>
      <c r="C181" s="72"/>
      <c r="D181" s="72"/>
      <c r="E181" s="72"/>
      <c r="F181" s="72"/>
      <c r="G181" s="72"/>
      <c r="H181" s="72"/>
      <c r="I181" s="72"/>
      <c r="J181" s="72"/>
      <c r="K181" s="72"/>
    </row>
    <row r="182" spans="1:11" s="26" customFormat="1" ht="18" customHeight="1" x14ac:dyDescent="0.5">
      <c r="A182" s="36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26" customFormat="1" ht="23.25" customHeight="1" x14ac:dyDescent="0.2">
      <c r="A183" s="119" t="s">
        <v>0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</row>
    <row r="184" spans="1:11" s="26" customFormat="1" ht="23.25" customHeight="1" x14ac:dyDescent="0.2">
      <c r="A184" s="119" t="s">
        <v>317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</row>
    <row r="185" spans="1:11" s="26" customFormat="1" ht="23.25" customHeight="1" x14ac:dyDescent="0.2">
      <c r="A185" s="119" t="s">
        <v>203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</row>
    <row r="186" spans="1:11" s="26" customFormat="1" ht="23.25" customHeight="1" x14ac:dyDescent="0.2">
      <c r="A186" s="118" t="s">
        <v>1</v>
      </c>
      <c r="B186" s="118" t="s">
        <v>198</v>
      </c>
      <c r="C186" s="118"/>
      <c r="D186" s="118"/>
      <c r="E186" s="118"/>
      <c r="F186" s="118"/>
      <c r="G186" s="118" t="s">
        <v>199</v>
      </c>
      <c r="H186" s="118"/>
      <c r="I186" s="118"/>
      <c r="J186" s="118"/>
      <c r="K186" s="118"/>
    </row>
    <row r="187" spans="1:11" s="26" customFormat="1" ht="23.25" customHeight="1" x14ac:dyDescent="0.2">
      <c r="A187" s="118"/>
      <c r="B187" s="68" t="s">
        <v>2</v>
      </c>
      <c r="C187" s="68" t="s">
        <v>3</v>
      </c>
      <c r="D187" s="68" t="s">
        <v>4</v>
      </c>
      <c r="E187" s="68" t="s">
        <v>5</v>
      </c>
      <c r="F187" s="68" t="s">
        <v>6</v>
      </c>
      <c r="G187" s="68" t="s">
        <v>2</v>
      </c>
      <c r="H187" s="68" t="s">
        <v>3</v>
      </c>
      <c r="I187" s="68" t="s">
        <v>4</v>
      </c>
      <c r="J187" s="68" t="s">
        <v>5</v>
      </c>
      <c r="K187" s="68" t="s">
        <v>6</v>
      </c>
    </row>
    <row r="188" spans="1:11" s="26" customFormat="1" ht="23.25" customHeight="1" x14ac:dyDescent="0.5">
      <c r="A188" s="34"/>
      <c r="B188" s="14"/>
      <c r="C188" s="15"/>
      <c r="D188" s="14"/>
      <c r="E188" s="14"/>
      <c r="F188" s="14"/>
      <c r="G188" s="14"/>
      <c r="H188" s="16"/>
      <c r="I188" s="17"/>
      <c r="J188" s="17"/>
      <c r="K188" s="17"/>
    </row>
    <row r="189" spans="1:11" s="26" customFormat="1" ht="23.25" customHeight="1" x14ac:dyDescent="0.5">
      <c r="A189" s="37"/>
      <c r="B189" s="1"/>
      <c r="C189" s="2"/>
      <c r="D189" s="1"/>
      <c r="E189" s="1"/>
      <c r="F189" s="1"/>
      <c r="G189" s="1"/>
      <c r="H189" s="25"/>
      <c r="I189" s="1"/>
      <c r="J189" s="1"/>
      <c r="K189" s="1"/>
    </row>
    <row r="190" spans="1:11" s="26" customFormat="1" ht="23.25" customHeight="1" x14ac:dyDescent="0.5">
      <c r="A190" s="37"/>
      <c r="B190" s="3"/>
      <c r="C190" s="2"/>
      <c r="D190" s="3"/>
      <c r="E190" s="3"/>
      <c r="F190" s="3"/>
      <c r="G190" s="3"/>
      <c r="H190" s="3"/>
      <c r="I190" s="1"/>
      <c r="J190" s="1"/>
      <c r="K190" s="1"/>
    </row>
    <row r="191" spans="1:11" s="26" customFormat="1" ht="23.25" customHeight="1" x14ac:dyDescent="0.2">
      <c r="A191" s="27"/>
      <c r="B191" s="1"/>
      <c r="C191" s="5"/>
      <c r="D191" s="1"/>
      <c r="E191" s="1"/>
      <c r="F191" s="1"/>
      <c r="G191" s="1"/>
      <c r="H191" s="5"/>
      <c r="I191" s="1"/>
      <c r="J191" s="1"/>
      <c r="K191" s="1"/>
    </row>
    <row r="192" spans="1:11" s="26" customFormat="1" ht="23.25" customHeight="1" x14ac:dyDescent="0.5">
      <c r="A192" s="5"/>
      <c r="B192" s="1"/>
      <c r="C192" s="2"/>
      <c r="D192" s="1"/>
      <c r="E192" s="1"/>
      <c r="F192" s="1"/>
      <c r="G192" s="1"/>
      <c r="H192" s="2"/>
      <c r="I192" s="1"/>
      <c r="J192" s="1"/>
      <c r="K192" s="1"/>
    </row>
    <row r="193" spans="1:12" s="26" customFormat="1" ht="23.25" customHeight="1" x14ac:dyDescent="0.5">
      <c r="A193" s="5"/>
      <c r="B193" s="1"/>
      <c r="C193" s="2"/>
      <c r="D193" s="1"/>
      <c r="E193" s="1"/>
      <c r="F193" s="1"/>
      <c r="G193" s="1"/>
      <c r="H193" s="2"/>
      <c r="I193" s="1"/>
      <c r="J193" s="1"/>
      <c r="K193" s="1"/>
    </row>
    <row r="194" spans="1:12" s="26" customFormat="1" ht="23.25" customHeight="1" x14ac:dyDescent="0.5">
      <c r="A194" s="5"/>
      <c r="B194" s="3"/>
      <c r="C194" s="2"/>
      <c r="D194" s="1"/>
      <c r="E194" s="1"/>
      <c r="F194" s="1"/>
      <c r="G194" s="3"/>
      <c r="H194" s="2"/>
      <c r="I194" s="1"/>
      <c r="J194" s="1"/>
      <c r="K194" s="1"/>
    </row>
    <row r="195" spans="1:12" s="26" customFormat="1" ht="23.25" customHeight="1" x14ac:dyDescent="0.5">
      <c r="A195" s="5"/>
      <c r="B195" s="3"/>
      <c r="C195" s="4"/>
      <c r="D195" s="1"/>
      <c r="E195" s="1"/>
      <c r="F195" s="1"/>
      <c r="G195" s="3"/>
      <c r="H195" s="4"/>
      <c r="I195" s="3"/>
      <c r="J195" s="3"/>
      <c r="K195" s="1"/>
    </row>
    <row r="196" spans="1:12" s="26" customFormat="1" ht="23.25" customHeight="1" x14ac:dyDescent="0.5">
      <c r="A196" s="5"/>
      <c r="B196" s="3"/>
      <c r="C196" s="2"/>
      <c r="D196" s="1"/>
      <c r="E196" s="1"/>
      <c r="F196" s="1"/>
      <c r="G196" s="3"/>
      <c r="H196" s="2"/>
      <c r="I196" s="3"/>
      <c r="J196" s="3"/>
      <c r="K196" s="1"/>
    </row>
    <row r="197" spans="1:12" s="26" customFormat="1" ht="23.25" customHeight="1" x14ac:dyDescent="0.5">
      <c r="A197" s="27"/>
      <c r="B197" s="1"/>
      <c r="C197" s="4"/>
      <c r="D197" s="1"/>
      <c r="E197" s="1"/>
      <c r="F197" s="1"/>
      <c r="G197" s="1"/>
      <c r="H197" s="4"/>
      <c r="I197" s="1"/>
      <c r="J197" s="1"/>
      <c r="K197" s="1"/>
    </row>
    <row r="198" spans="1:12" s="26" customFormat="1" ht="23.25" customHeight="1" x14ac:dyDescent="0.5">
      <c r="A198" s="5"/>
      <c r="B198" s="3"/>
      <c r="C198" s="4"/>
      <c r="D198" s="3"/>
      <c r="E198" s="3"/>
      <c r="F198" s="3"/>
      <c r="G198" s="3"/>
      <c r="H198" s="4"/>
      <c r="I198" s="3"/>
      <c r="J198" s="3"/>
      <c r="K198" s="3"/>
    </row>
    <row r="199" spans="1:12" s="26" customFormat="1" ht="23.25" customHeight="1" x14ac:dyDescent="0.5">
      <c r="A199" s="5"/>
      <c r="B199" s="3"/>
      <c r="C199" s="2"/>
      <c r="D199" s="3"/>
      <c r="E199" s="3"/>
      <c r="F199" s="1"/>
      <c r="G199" s="3"/>
      <c r="H199" s="2"/>
      <c r="I199" s="3"/>
      <c r="J199" s="3"/>
      <c r="K199" s="1"/>
    </row>
    <row r="200" spans="1:12" s="26" customFormat="1" ht="23.25" customHeight="1" x14ac:dyDescent="0.5">
      <c r="A200" s="5"/>
      <c r="B200" s="1"/>
      <c r="C200" s="4"/>
      <c r="D200" s="1"/>
      <c r="E200" s="1"/>
      <c r="F200" s="1"/>
      <c r="G200" s="3"/>
      <c r="H200" s="2"/>
      <c r="I200" s="1"/>
      <c r="J200" s="1"/>
      <c r="K200" s="1"/>
    </row>
    <row r="201" spans="1:12" s="26" customFormat="1" ht="23.25" customHeight="1" x14ac:dyDescent="0.5">
      <c r="A201" s="5"/>
      <c r="B201" s="3"/>
      <c r="C201" s="2"/>
      <c r="D201" s="3"/>
      <c r="E201" s="3"/>
      <c r="F201" s="3"/>
      <c r="G201" s="3"/>
      <c r="H201" s="2"/>
      <c r="I201" s="3"/>
      <c r="J201" s="3"/>
      <c r="K201" s="3"/>
    </row>
    <row r="202" spans="1:12" s="28" customFormat="1" ht="23.25" customHeight="1" x14ac:dyDescent="0.5">
      <c r="A202" s="5"/>
      <c r="B202" s="1"/>
      <c r="C202" s="5"/>
      <c r="D202" s="3"/>
      <c r="E202" s="3"/>
      <c r="F202" s="3"/>
      <c r="G202" s="1"/>
      <c r="H202" s="5"/>
      <c r="I202" s="1"/>
      <c r="J202" s="1"/>
      <c r="K202" s="1"/>
      <c r="L202" s="28">
        <f>I192+I194+I195+J195+I196+I197+J197</f>
        <v>0</v>
      </c>
    </row>
    <row r="203" spans="1:12" ht="23.25" customHeight="1" x14ac:dyDescent="0.5">
      <c r="A203" s="5"/>
      <c r="B203" s="1"/>
      <c r="C203" s="5"/>
      <c r="D203" s="3"/>
      <c r="E203" s="3"/>
      <c r="F203" s="3"/>
      <c r="G203" s="3"/>
      <c r="H203" s="2"/>
      <c r="I203" s="3"/>
      <c r="J203" s="3"/>
      <c r="K203" s="3"/>
    </row>
    <row r="204" spans="1:12" s="26" customFormat="1" ht="23.25" customHeight="1" x14ac:dyDescent="0.2">
      <c r="A204" s="5"/>
      <c r="B204" s="1"/>
      <c r="C204" s="5"/>
      <c r="D204" s="1"/>
      <c r="E204" s="1"/>
      <c r="F204" s="1"/>
      <c r="G204" s="1"/>
      <c r="H204" s="5"/>
      <c r="I204" s="1"/>
      <c r="J204" s="1"/>
      <c r="K204" s="1"/>
    </row>
    <row r="205" spans="1:12" s="26" customFormat="1" ht="23.25" customHeight="1" x14ac:dyDescent="0.2">
      <c r="A205" s="5"/>
      <c r="B205" s="1"/>
      <c r="C205" s="5"/>
      <c r="D205" s="1"/>
      <c r="E205" s="1"/>
      <c r="F205" s="1"/>
      <c r="G205" s="1"/>
      <c r="H205" s="5"/>
      <c r="I205" s="1"/>
      <c r="J205" s="1"/>
      <c r="K205" s="1"/>
    </row>
    <row r="206" spans="1:12" s="26" customFormat="1" ht="23.25" customHeight="1" x14ac:dyDescent="0.2">
      <c r="A206" s="27"/>
      <c r="B206" s="1"/>
      <c r="C206" s="5"/>
      <c r="D206" s="1"/>
      <c r="E206" s="1"/>
      <c r="F206" s="1"/>
      <c r="G206" s="1"/>
      <c r="H206" s="5"/>
      <c r="I206" s="1"/>
      <c r="J206" s="1"/>
      <c r="K206" s="1"/>
    </row>
    <row r="207" spans="1:12" s="26" customFormat="1" ht="23.25" customHeight="1" x14ac:dyDescent="0.2">
      <c r="A207" s="38"/>
      <c r="B207" s="21"/>
      <c r="C207" s="22"/>
      <c r="D207" s="21"/>
      <c r="E207" s="21"/>
      <c r="F207" s="21"/>
      <c r="G207" s="21"/>
      <c r="H207" s="22"/>
      <c r="I207" s="21"/>
      <c r="J207" s="21"/>
      <c r="K207" s="21"/>
    </row>
    <row r="208" spans="1:12" s="26" customFormat="1" ht="23.25" customHeight="1" x14ac:dyDescent="0.2">
      <c r="A208" s="68" t="s">
        <v>126</v>
      </c>
      <c r="B208" s="120" t="s">
        <v>12</v>
      </c>
      <c r="C208" s="121"/>
      <c r="D208" s="68">
        <f>SUM(D188:D207)</f>
        <v>0</v>
      </c>
      <c r="E208" s="68">
        <f>SUM(E188:E207)</f>
        <v>0</v>
      </c>
      <c r="F208" s="68">
        <f>SUM(F188:F207)</f>
        <v>0</v>
      </c>
      <c r="G208" s="120" t="s">
        <v>12</v>
      </c>
      <c r="H208" s="121"/>
      <c r="I208" s="68">
        <f>SUM(I188:I207)</f>
        <v>0</v>
      </c>
      <c r="J208" s="68">
        <f>SUM(J188:J207)</f>
        <v>0</v>
      </c>
      <c r="K208" s="68">
        <f>SUM(K188:K207)</f>
        <v>0</v>
      </c>
    </row>
    <row r="209" spans="1:11" ht="18" customHeight="1" x14ac:dyDescent="0.5"/>
    <row r="210" spans="1:11" ht="18" customHeight="1" x14ac:dyDescent="0.5">
      <c r="A210" s="118" t="s">
        <v>1</v>
      </c>
      <c r="B210" s="120" t="s">
        <v>316</v>
      </c>
      <c r="C210" s="130"/>
      <c r="D210" s="130"/>
      <c r="E210" s="130"/>
      <c r="F210" s="130"/>
      <c r="G210" s="130"/>
      <c r="H210" s="130"/>
      <c r="I210" s="130"/>
      <c r="J210" s="130"/>
      <c r="K210" s="121"/>
    </row>
    <row r="211" spans="1:11" ht="18" customHeight="1" x14ac:dyDescent="0.5">
      <c r="A211" s="118"/>
      <c r="B211" s="68" t="s">
        <v>2</v>
      </c>
      <c r="C211" s="68" t="s">
        <v>3</v>
      </c>
      <c r="D211" s="68" t="s">
        <v>4</v>
      </c>
      <c r="E211" s="68" t="s">
        <v>5</v>
      </c>
      <c r="F211" s="33" t="s">
        <v>6</v>
      </c>
      <c r="G211" s="68" t="s">
        <v>2</v>
      </c>
      <c r="H211" s="68" t="s">
        <v>3</v>
      </c>
      <c r="I211" s="68" t="s">
        <v>4</v>
      </c>
      <c r="J211" s="68" t="s">
        <v>5</v>
      </c>
      <c r="K211" s="33" t="s">
        <v>6</v>
      </c>
    </row>
    <row r="212" spans="1:11" ht="18" customHeight="1" x14ac:dyDescent="0.5">
      <c r="A212" s="34" t="s">
        <v>125</v>
      </c>
      <c r="B212" s="17"/>
      <c r="C212" s="18"/>
      <c r="D212" s="19"/>
      <c r="E212" s="17"/>
      <c r="F212" s="20"/>
      <c r="G212" s="17"/>
      <c r="H212" s="18"/>
      <c r="I212" s="19"/>
      <c r="J212" s="17"/>
      <c r="K212" s="20"/>
    </row>
    <row r="213" spans="1:11" s="26" customFormat="1" ht="23.25" customHeight="1" x14ac:dyDescent="0.2">
      <c r="A213" s="69"/>
      <c r="B213" s="21"/>
      <c r="C213" s="22"/>
      <c r="D213" s="23"/>
      <c r="E213" s="21"/>
      <c r="F213" s="24"/>
      <c r="G213" s="21"/>
      <c r="H213" s="22"/>
      <c r="I213" s="23"/>
      <c r="J213" s="21"/>
      <c r="K213" s="24"/>
    </row>
    <row r="214" spans="1:11" s="26" customFormat="1" ht="23.25" customHeight="1" x14ac:dyDescent="0.2">
      <c r="B214" s="120" t="s">
        <v>12</v>
      </c>
      <c r="C214" s="121"/>
      <c r="D214" s="68">
        <f>SUM(D212:D213)</f>
        <v>0</v>
      </c>
      <c r="E214" s="68">
        <f>SUM(E212:E213)</f>
        <v>0</v>
      </c>
      <c r="F214" s="68">
        <f>SUM(F212:F213)</f>
        <v>0</v>
      </c>
      <c r="G214" s="120" t="s">
        <v>12</v>
      </c>
      <c r="H214" s="121"/>
      <c r="I214" s="68">
        <f>SUM(I212:I213)</f>
        <v>0</v>
      </c>
      <c r="J214" s="68">
        <f>SUM(J212:J213)</f>
        <v>0</v>
      </c>
      <c r="K214" s="68">
        <f>SUM(K212:K213)</f>
        <v>0</v>
      </c>
    </row>
    <row r="215" spans="1:11" s="26" customFormat="1" ht="23.25" customHeight="1" x14ac:dyDescent="0.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</row>
    <row r="216" spans="1:11" s="26" customFormat="1" ht="23.25" customHeight="1" x14ac:dyDescent="0.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spans="1:11" s="26" customFormat="1" ht="23.25" customHeight="1" x14ac:dyDescent="0.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</row>
    <row r="218" spans="1:11" s="26" customFormat="1" ht="23.25" customHeight="1" x14ac:dyDescent="0.2">
      <c r="A218" s="119" t="s">
        <v>0</v>
      </c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</row>
    <row r="219" spans="1:11" s="26" customFormat="1" ht="23.25" customHeight="1" x14ac:dyDescent="0.2">
      <c r="A219" s="119" t="s">
        <v>317</v>
      </c>
      <c r="B219" s="119"/>
      <c r="C219" s="119"/>
      <c r="D219" s="119"/>
      <c r="E219" s="119"/>
      <c r="F219" s="119"/>
      <c r="G219" s="119"/>
      <c r="H219" s="119"/>
      <c r="I219" s="119"/>
      <c r="J219" s="119"/>
      <c r="K219" s="119"/>
    </row>
    <row r="220" spans="1:11" s="26" customFormat="1" ht="23.25" customHeight="1" x14ac:dyDescent="0.2">
      <c r="A220" s="119" t="s">
        <v>204</v>
      </c>
      <c r="B220" s="119"/>
      <c r="C220" s="119"/>
      <c r="D220" s="119"/>
      <c r="E220" s="119"/>
      <c r="F220" s="119"/>
      <c r="G220" s="119"/>
      <c r="H220" s="119"/>
      <c r="I220" s="119"/>
      <c r="J220" s="119"/>
      <c r="K220" s="119"/>
    </row>
    <row r="221" spans="1:11" s="26" customFormat="1" ht="23.25" customHeight="1" x14ac:dyDescent="0.2">
      <c r="A221" s="118" t="s">
        <v>1</v>
      </c>
      <c r="B221" s="118" t="s">
        <v>200</v>
      </c>
      <c r="C221" s="118"/>
      <c r="D221" s="118"/>
      <c r="E221" s="118"/>
      <c r="F221" s="118"/>
      <c r="G221" s="118" t="s">
        <v>201</v>
      </c>
      <c r="H221" s="118"/>
      <c r="I221" s="118"/>
      <c r="J221" s="118"/>
      <c r="K221" s="118"/>
    </row>
    <row r="222" spans="1:11" s="26" customFormat="1" ht="23.25" customHeight="1" x14ac:dyDescent="0.2">
      <c r="A222" s="118"/>
      <c r="B222" s="68" t="s">
        <v>2</v>
      </c>
      <c r="C222" s="68" t="s">
        <v>3</v>
      </c>
      <c r="D222" s="68" t="s">
        <v>4</v>
      </c>
      <c r="E222" s="68" t="s">
        <v>5</v>
      </c>
      <c r="F222" s="68" t="s">
        <v>6</v>
      </c>
      <c r="G222" s="68" t="s">
        <v>2</v>
      </c>
      <c r="H222" s="68" t="s">
        <v>3</v>
      </c>
      <c r="I222" s="68" t="s">
        <v>4</v>
      </c>
      <c r="J222" s="68" t="s">
        <v>5</v>
      </c>
      <c r="K222" s="68" t="s">
        <v>6</v>
      </c>
    </row>
    <row r="223" spans="1:11" s="26" customFormat="1" ht="23.25" customHeight="1" x14ac:dyDescent="0.2">
      <c r="A223" s="34"/>
      <c r="B223" s="1"/>
      <c r="C223" s="25"/>
      <c r="D223" s="1"/>
      <c r="E223" s="1"/>
      <c r="F223" s="1"/>
      <c r="G223" s="1"/>
      <c r="H223" s="25"/>
      <c r="I223" s="1"/>
      <c r="J223" s="1"/>
      <c r="K223" s="1"/>
    </row>
    <row r="224" spans="1:11" s="26" customFormat="1" ht="23.25" customHeight="1" x14ac:dyDescent="0.2">
      <c r="A224" s="27"/>
      <c r="B224" s="1"/>
      <c r="C224" s="5"/>
      <c r="D224" s="1"/>
      <c r="E224" s="1"/>
      <c r="F224" s="1"/>
      <c r="G224" s="1"/>
      <c r="H224" s="5"/>
      <c r="I224" s="1"/>
      <c r="J224" s="1"/>
      <c r="K224" s="1"/>
    </row>
    <row r="225" spans="1:12" s="26" customFormat="1" ht="23.25" customHeight="1" x14ac:dyDescent="0.5">
      <c r="A225" s="5"/>
      <c r="B225" s="3"/>
      <c r="C225" s="2"/>
      <c r="D225" s="1"/>
      <c r="E225" s="1"/>
      <c r="F225" s="1"/>
      <c r="G225" s="1"/>
      <c r="H225" s="2"/>
      <c r="I225" s="1"/>
      <c r="J225" s="1"/>
      <c r="K225" s="1"/>
    </row>
    <row r="226" spans="1:12" s="26" customFormat="1" ht="23.25" customHeight="1" x14ac:dyDescent="0.5">
      <c r="A226" s="5"/>
      <c r="B226" s="1"/>
      <c r="C226" s="2"/>
      <c r="D226" s="1"/>
      <c r="E226" s="1"/>
      <c r="F226" s="1"/>
      <c r="G226" s="3"/>
      <c r="H226" s="2"/>
      <c r="I226" s="1"/>
      <c r="J226" s="1"/>
      <c r="K226" s="1"/>
    </row>
    <row r="227" spans="1:12" s="26" customFormat="1" ht="23.25" customHeight="1" x14ac:dyDescent="0.5">
      <c r="A227" s="5"/>
      <c r="B227" s="1"/>
      <c r="C227" s="2"/>
      <c r="D227" s="1"/>
      <c r="E227" s="1"/>
      <c r="F227" s="1"/>
      <c r="G227" s="3"/>
      <c r="H227" s="2"/>
      <c r="I227" s="1"/>
      <c r="J227" s="1"/>
      <c r="K227" s="1"/>
    </row>
    <row r="228" spans="1:12" s="26" customFormat="1" ht="23.25" customHeight="1" x14ac:dyDescent="0.5">
      <c r="A228" s="5"/>
      <c r="B228" s="1"/>
      <c r="C228" s="2"/>
      <c r="D228" s="1"/>
      <c r="E228" s="1"/>
      <c r="F228" s="1"/>
      <c r="G228" s="3"/>
      <c r="H228" s="2"/>
      <c r="I228" s="3"/>
      <c r="J228" s="3"/>
      <c r="K228" s="1"/>
    </row>
    <row r="229" spans="1:12" s="26" customFormat="1" ht="23.25" customHeight="1" x14ac:dyDescent="0.5">
      <c r="A229" s="27"/>
      <c r="B229" s="3"/>
      <c r="C229" s="6"/>
      <c r="D229" s="1"/>
      <c r="E229" s="1"/>
      <c r="F229" s="1"/>
      <c r="G229" s="1"/>
      <c r="H229" s="4"/>
      <c r="I229" s="1"/>
      <c r="J229" s="1"/>
      <c r="K229" s="1"/>
    </row>
    <row r="230" spans="1:12" s="26" customFormat="1" ht="23.25" customHeight="1" x14ac:dyDescent="0.5">
      <c r="A230" s="5"/>
      <c r="B230" s="3"/>
      <c r="C230" s="6"/>
      <c r="D230" s="1"/>
      <c r="E230" s="1"/>
      <c r="F230" s="1"/>
      <c r="G230" s="1"/>
      <c r="H230" s="2"/>
      <c r="I230" s="3"/>
      <c r="J230" s="3"/>
      <c r="K230" s="3"/>
    </row>
    <row r="231" spans="1:12" s="26" customFormat="1" ht="23.25" customHeight="1" x14ac:dyDescent="0.5">
      <c r="A231" s="5"/>
      <c r="B231" s="3"/>
      <c r="C231" s="6"/>
      <c r="D231" s="1"/>
      <c r="E231" s="1"/>
      <c r="F231" s="1"/>
      <c r="G231" s="1"/>
      <c r="H231" s="2"/>
      <c r="I231" s="1"/>
      <c r="J231" s="1"/>
      <c r="K231" s="1"/>
    </row>
    <row r="232" spans="1:12" s="26" customFormat="1" ht="23.25" customHeight="1" x14ac:dyDescent="0.5">
      <c r="A232" s="5"/>
      <c r="B232" s="3"/>
      <c r="C232" s="2"/>
      <c r="D232" s="1"/>
      <c r="E232" s="1"/>
      <c r="F232" s="1"/>
      <c r="G232" s="1"/>
      <c r="H232" s="5"/>
      <c r="I232" s="3"/>
      <c r="J232" s="3"/>
      <c r="K232" s="3"/>
    </row>
    <row r="233" spans="1:12" s="26" customFormat="1" ht="23.25" customHeight="1" x14ac:dyDescent="0.5">
      <c r="A233" s="5"/>
      <c r="B233" s="1"/>
      <c r="C233" s="2"/>
      <c r="D233" s="1"/>
      <c r="E233" s="1"/>
      <c r="F233" s="1"/>
      <c r="G233" s="1"/>
      <c r="H233" s="5"/>
      <c r="I233" s="3"/>
      <c r="J233" s="3"/>
      <c r="K233" s="3"/>
    </row>
    <row r="234" spans="1:12" s="26" customFormat="1" ht="23.25" customHeight="1" x14ac:dyDescent="0.5">
      <c r="A234" s="5"/>
      <c r="B234" s="1"/>
      <c r="C234" s="5"/>
      <c r="D234" s="3"/>
      <c r="E234" s="3"/>
      <c r="F234" s="3"/>
      <c r="G234" s="1"/>
      <c r="H234" s="2"/>
      <c r="I234" s="1"/>
      <c r="J234" s="1"/>
      <c r="K234" s="1"/>
    </row>
    <row r="235" spans="1:12" s="28" customFormat="1" ht="23.25" customHeight="1" x14ac:dyDescent="0.5">
      <c r="A235" s="5"/>
      <c r="B235" s="1"/>
      <c r="C235" s="5"/>
      <c r="D235" s="3"/>
      <c r="E235" s="3"/>
      <c r="F235" s="3"/>
      <c r="G235" s="1"/>
      <c r="H235" s="5"/>
      <c r="I235" s="3"/>
      <c r="J235" s="3"/>
      <c r="K235" s="3"/>
    </row>
    <row r="236" spans="1:12" ht="23.25" customHeight="1" x14ac:dyDescent="0.5">
      <c r="A236" s="5"/>
      <c r="B236" s="1"/>
      <c r="C236" s="5"/>
      <c r="D236" s="3"/>
      <c r="E236" s="3"/>
      <c r="F236" s="3"/>
      <c r="G236" s="1"/>
      <c r="H236" s="5"/>
      <c r="I236" s="3"/>
      <c r="J236" s="3"/>
      <c r="K236" s="3"/>
      <c r="L236" s="29">
        <f>I218+J218+I226+I228+I229+J229+4+I232+I233</f>
        <v>4</v>
      </c>
    </row>
    <row r="237" spans="1:12" ht="23.25" customHeight="1" x14ac:dyDescent="0.5">
      <c r="A237" s="5"/>
      <c r="B237" s="1"/>
      <c r="C237" s="5"/>
      <c r="D237" s="3"/>
      <c r="E237" s="3"/>
      <c r="F237" s="67"/>
      <c r="G237" s="3"/>
      <c r="H237" s="2"/>
      <c r="I237" s="3"/>
      <c r="J237" s="3"/>
      <c r="K237" s="3"/>
    </row>
    <row r="238" spans="1:12" ht="23.25" customHeight="1" x14ac:dyDescent="0.5">
      <c r="A238" s="5"/>
      <c r="B238" s="1"/>
      <c r="C238" s="5"/>
      <c r="D238" s="1"/>
      <c r="E238" s="1"/>
      <c r="F238" s="1"/>
      <c r="G238" s="1"/>
      <c r="H238" s="5"/>
      <c r="I238" s="1"/>
      <c r="J238" s="1"/>
      <c r="K238" s="1"/>
    </row>
    <row r="239" spans="1:12" ht="23.25" customHeight="1" x14ac:dyDescent="0.5">
      <c r="A239" s="27"/>
      <c r="B239" s="1"/>
      <c r="C239" s="5"/>
      <c r="D239" s="1"/>
      <c r="E239" s="1"/>
      <c r="F239" s="1"/>
      <c r="G239" s="1"/>
      <c r="H239" s="5"/>
      <c r="I239" s="3"/>
      <c r="J239" s="3"/>
      <c r="K239" s="3"/>
    </row>
    <row r="240" spans="1:12" ht="23.25" customHeight="1" x14ac:dyDescent="0.5">
      <c r="A240" s="27"/>
      <c r="B240" s="1"/>
      <c r="C240" s="4"/>
      <c r="D240" s="1"/>
      <c r="E240" s="3"/>
      <c r="F240" s="3"/>
      <c r="G240" s="1"/>
      <c r="H240" s="4"/>
      <c r="I240" s="1"/>
      <c r="J240" s="3"/>
      <c r="K240" s="3"/>
    </row>
    <row r="241" spans="1:11" s="26" customFormat="1" ht="21.95" customHeight="1" x14ac:dyDescent="0.2">
      <c r="A241" s="27"/>
      <c r="B241" s="1"/>
      <c r="C241" s="5"/>
      <c r="D241" s="1"/>
      <c r="E241" s="1"/>
      <c r="F241" s="1"/>
      <c r="G241" s="1"/>
      <c r="H241" s="5"/>
      <c r="I241" s="1"/>
      <c r="J241" s="1"/>
      <c r="K241" s="1"/>
    </row>
    <row r="242" spans="1:11" s="26" customFormat="1" ht="21.95" customHeight="1" x14ac:dyDescent="0.2">
      <c r="A242" s="68" t="s">
        <v>126</v>
      </c>
      <c r="B242" s="68" t="s">
        <v>12</v>
      </c>
      <c r="C242" s="68"/>
      <c r="D242" s="68">
        <f>SUM(D223:D241)</f>
        <v>0</v>
      </c>
      <c r="E242" s="68">
        <f>SUM(E223:E241)</f>
        <v>0</v>
      </c>
      <c r="F242" s="68">
        <f>SUM(F223:F241)</f>
        <v>0</v>
      </c>
      <c r="G242" s="68" t="s">
        <v>12</v>
      </c>
      <c r="H242" s="68"/>
      <c r="I242" s="68">
        <f>SUM(I223:I241)</f>
        <v>0</v>
      </c>
      <c r="J242" s="68">
        <f>SUM(J223:J241)</f>
        <v>0</v>
      </c>
      <c r="K242" s="68">
        <f>SUM(K223:K241)</f>
        <v>0</v>
      </c>
    </row>
    <row r="243" spans="1:11" s="26" customFormat="1" ht="21.95" customHeight="1" x14ac:dyDescent="0.2">
      <c r="A243" s="72"/>
      <c r="B243" s="129"/>
      <c r="C243" s="129"/>
      <c r="D243" s="129"/>
      <c r="E243" s="129"/>
      <c r="F243" s="129"/>
      <c r="G243" s="35"/>
      <c r="H243" s="35"/>
      <c r="I243" s="35"/>
      <c r="J243" s="35"/>
      <c r="K243" s="35"/>
    </row>
    <row r="244" spans="1:11" s="26" customFormat="1" ht="21.95" customHeight="1" x14ac:dyDescent="0.2">
      <c r="A244" s="72"/>
      <c r="B244" s="129"/>
      <c r="C244" s="129"/>
      <c r="D244" s="129"/>
      <c r="E244" s="129"/>
      <c r="F244" s="129"/>
      <c r="G244" s="72"/>
      <c r="H244" s="72"/>
      <c r="I244" s="72"/>
      <c r="J244" s="72"/>
      <c r="K244" s="72"/>
    </row>
    <row r="245" spans="1:11" s="26" customFormat="1" ht="21.95" customHeight="1" x14ac:dyDescent="0.2">
      <c r="A245" s="72"/>
      <c r="B245" s="72"/>
      <c r="C245" s="72"/>
      <c r="D245" s="72"/>
      <c r="E245" s="72"/>
      <c r="F245" s="72"/>
      <c r="G245" s="9"/>
      <c r="H245" s="10"/>
      <c r="I245" s="9"/>
      <c r="J245" s="9"/>
      <c r="K245" s="9"/>
    </row>
    <row r="246" spans="1:11" s="26" customFormat="1" ht="21.95" customHeight="1" x14ac:dyDescent="0.5">
      <c r="A246" s="36"/>
      <c r="B246" s="9"/>
      <c r="C246" s="10"/>
      <c r="D246" s="11"/>
      <c r="E246" s="11"/>
      <c r="F246" s="40"/>
      <c r="G246" s="9"/>
      <c r="H246" s="12"/>
      <c r="I246" s="9"/>
      <c r="J246" s="9"/>
      <c r="K246" s="9"/>
    </row>
    <row r="247" spans="1:11" s="26" customFormat="1" ht="21.95" customHeight="1" x14ac:dyDescent="0.5">
      <c r="A247" s="72"/>
      <c r="B247" s="72"/>
      <c r="C247" s="72"/>
      <c r="D247" s="72"/>
      <c r="E247" s="72"/>
      <c r="F247" s="72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19" t="s">
        <v>0</v>
      </c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</row>
    <row r="252" spans="1:11" s="26" customFormat="1" ht="21.95" customHeight="1" x14ac:dyDescent="0.2">
      <c r="A252" s="119" t="s">
        <v>317</v>
      </c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</row>
    <row r="253" spans="1:11" s="26" customFormat="1" ht="21.95" customHeight="1" x14ac:dyDescent="0.2">
      <c r="A253" s="119" t="s">
        <v>202</v>
      </c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</row>
    <row r="254" spans="1:11" s="26" customFormat="1" ht="21.95" customHeight="1" x14ac:dyDescent="0.2">
      <c r="A254" s="118" t="s">
        <v>1</v>
      </c>
      <c r="B254" s="118" t="s">
        <v>198</v>
      </c>
      <c r="C254" s="118"/>
      <c r="D254" s="118"/>
      <c r="E254" s="118"/>
      <c r="F254" s="118"/>
      <c r="G254" s="118" t="s">
        <v>199</v>
      </c>
      <c r="H254" s="118"/>
      <c r="I254" s="118"/>
      <c r="J254" s="118"/>
      <c r="K254" s="118"/>
    </row>
    <row r="255" spans="1:11" s="26" customFormat="1" ht="21.95" customHeight="1" x14ac:dyDescent="0.2">
      <c r="A255" s="118"/>
      <c r="B255" s="68" t="s">
        <v>2</v>
      </c>
      <c r="C255" s="68" t="s">
        <v>3</v>
      </c>
      <c r="D255" s="68" t="s">
        <v>4</v>
      </c>
      <c r="E255" s="68" t="s">
        <v>5</v>
      </c>
      <c r="F255" s="68" t="s">
        <v>6</v>
      </c>
      <c r="G255" s="68" t="s">
        <v>2</v>
      </c>
      <c r="H255" s="68" t="s">
        <v>3</v>
      </c>
      <c r="I255" s="68" t="s">
        <v>4</v>
      </c>
      <c r="J255" s="68" t="s">
        <v>5</v>
      </c>
      <c r="K255" s="68" t="s">
        <v>6</v>
      </c>
    </row>
    <row r="256" spans="1:11" s="26" customFormat="1" ht="21.95" customHeight="1" x14ac:dyDescent="0.2">
      <c r="A256" s="27"/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5">
      <c r="A257" s="5"/>
      <c r="B257" s="1"/>
      <c r="C257" s="2"/>
      <c r="D257" s="1"/>
      <c r="E257" s="1"/>
      <c r="F257" s="1"/>
      <c r="G257" s="1"/>
      <c r="H257" s="2"/>
      <c r="I257" s="1"/>
      <c r="J257" s="1"/>
      <c r="K257" s="1"/>
    </row>
    <row r="258" spans="1:12" s="26" customFormat="1" ht="21.95" customHeight="1" x14ac:dyDescent="0.5">
      <c r="A258" s="5"/>
      <c r="B258" s="1"/>
      <c r="C258" s="2"/>
      <c r="D258" s="1"/>
      <c r="E258" s="1"/>
      <c r="F258" s="1"/>
      <c r="G258" s="1"/>
      <c r="H258" s="2"/>
      <c r="I258" s="1"/>
      <c r="J258" s="1"/>
      <c r="K258" s="1"/>
    </row>
    <row r="259" spans="1:12" s="26" customFormat="1" ht="21.95" customHeight="1" x14ac:dyDescent="0.5">
      <c r="A259" s="5"/>
      <c r="B259" s="3"/>
      <c r="C259" s="2"/>
      <c r="D259" s="1"/>
      <c r="E259" s="1"/>
      <c r="F259" s="1"/>
      <c r="G259" s="3"/>
      <c r="H259" s="2"/>
      <c r="I259" s="1"/>
      <c r="J259" s="1"/>
      <c r="K259" s="1"/>
    </row>
    <row r="260" spans="1:12" s="26" customFormat="1" ht="21.95" customHeight="1" x14ac:dyDescent="0.5">
      <c r="A260" s="5"/>
      <c r="B260" s="3"/>
      <c r="C260" s="2"/>
      <c r="D260" s="1"/>
      <c r="E260" s="1"/>
      <c r="F260" s="1"/>
      <c r="G260" s="3"/>
      <c r="H260" s="2"/>
      <c r="I260" s="1"/>
      <c r="J260" s="1"/>
      <c r="K260" s="1"/>
    </row>
    <row r="261" spans="1:12" s="26" customFormat="1" ht="21.95" customHeight="1" x14ac:dyDescent="0.5">
      <c r="A261" s="5"/>
      <c r="B261" s="3"/>
      <c r="C261" s="4"/>
      <c r="D261" s="1"/>
      <c r="E261" s="1"/>
      <c r="F261" s="1"/>
      <c r="G261" s="3"/>
      <c r="H261" s="4"/>
      <c r="I261" s="3"/>
      <c r="J261" s="3"/>
      <c r="K261" s="1"/>
    </row>
    <row r="262" spans="1:12" s="26" customFormat="1" ht="21.95" customHeight="1" x14ac:dyDescent="0.5">
      <c r="A262" s="5"/>
      <c r="B262" s="3"/>
      <c r="C262" s="2"/>
      <c r="D262" s="1"/>
      <c r="E262" s="1"/>
      <c r="F262" s="1"/>
      <c r="G262" s="3"/>
      <c r="H262" s="2"/>
      <c r="I262" s="3"/>
      <c r="J262" s="3"/>
      <c r="K262" s="1"/>
    </row>
    <row r="263" spans="1:12" s="26" customFormat="1" ht="21.95" customHeight="1" x14ac:dyDescent="0.5">
      <c r="A263" s="5"/>
      <c r="B263" s="3"/>
      <c r="C263" s="4"/>
      <c r="D263" s="1"/>
      <c r="E263" s="1"/>
      <c r="F263" s="1"/>
      <c r="G263" s="3"/>
      <c r="H263" s="2"/>
      <c r="I263" s="3"/>
      <c r="J263" s="3"/>
      <c r="K263" s="1"/>
    </row>
    <row r="264" spans="1:12" s="26" customFormat="1" ht="21.95" customHeight="1" x14ac:dyDescent="0.5">
      <c r="A264" s="27"/>
      <c r="B264" s="1"/>
      <c r="C264" s="4"/>
      <c r="D264" s="1"/>
      <c r="E264" s="1"/>
      <c r="F264" s="1"/>
      <c r="G264" s="1"/>
      <c r="H264" s="4"/>
      <c r="I264" s="1"/>
      <c r="J264" s="1"/>
      <c r="K264" s="1"/>
    </row>
    <row r="265" spans="1:12" s="28" customFormat="1" ht="21.95" customHeight="1" x14ac:dyDescent="0.5">
      <c r="A265" s="5"/>
      <c r="B265" s="3"/>
      <c r="C265" s="2"/>
      <c r="D265" s="3"/>
      <c r="E265" s="3"/>
      <c r="F265" s="1"/>
      <c r="G265" s="1"/>
      <c r="H265" s="2"/>
      <c r="I265" s="3"/>
      <c r="J265" s="3"/>
      <c r="K265" s="3"/>
    </row>
    <row r="266" spans="1:12" ht="23.25" customHeight="1" x14ac:dyDescent="0.5">
      <c r="A266" s="5"/>
      <c r="B266" s="3"/>
      <c r="C266" s="4"/>
      <c r="D266" s="3"/>
      <c r="E266" s="3"/>
      <c r="F266" s="3"/>
      <c r="G266" s="3"/>
      <c r="H266" s="2"/>
      <c r="I266" s="3"/>
      <c r="J266" s="3"/>
      <c r="K266" s="1"/>
      <c r="L266" s="29">
        <f>I254+J254+I256+I259+J259+4</f>
        <v>4</v>
      </c>
    </row>
    <row r="267" spans="1:12" ht="23.25" customHeight="1" x14ac:dyDescent="0.5">
      <c r="A267" s="5"/>
      <c r="B267" s="3"/>
      <c r="C267" s="4"/>
      <c r="D267" s="3"/>
      <c r="E267" s="3"/>
      <c r="F267" s="3"/>
      <c r="G267" s="1"/>
      <c r="H267" s="2"/>
      <c r="I267" s="1"/>
      <c r="J267" s="1"/>
      <c r="K267" s="1"/>
    </row>
    <row r="268" spans="1:12" ht="23.25" customHeight="1" x14ac:dyDescent="0.5">
      <c r="A268" s="5"/>
      <c r="B268" s="1"/>
      <c r="C268" s="2"/>
      <c r="D268" s="1"/>
      <c r="E268" s="1"/>
      <c r="F268" s="1"/>
      <c r="G268" s="3"/>
      <c r="H268" s="2"/>
      <c r="I268" s="1"/>
      <c r="J268" s="1"/>
      <c r="K268" s="1"/>
    </row>
    <row r="269" spans="1:12" ht="23.25" customHeight="1" x14ac:dyDescent="0.5">
      <c r="A269" s="5"/>
      <c r="B269" s="1"/>
      <c r="C269" s="4"/>
      <c r="D269" s="1"/>
      <c r="E269" s="1"/>
      <c r="F269" s="1"/>
      <c r="G269" s="1"/>
      <c r="H269" s="5"/>
      <c r="I269" s="3"/>
      <c r="J269" s="3"/>
      <c r="K269" s="3"/>
    </row>
    <row r="270" spans="1:12" s="26" customFormat="1" ht="23.25" customHeight="1" x14ac:dyDescent="0.5">
      <c r="A270" s="5"/>
      <c r="B270" s="3"/>
      <c r="C270" s="2"/>
      <c r="D270" s="3"/>
      <c r="E270" s="3"/>
      <c r="F270" s="3"/>
      <c r="G270" s="3"/>
      <c r="H270" s="2"/>
      <c r="I270" s="3"/>
      <c r="J270" s="3"/>
      <c r="K270" s="3"/>
    </row>
    <row r="271" spans="1:12" s="26" customFormat="1" ht="23.25" customHeight="1" x14ac:dyDescent="0.5">
      <c r="A271" s="5"/>
      <c r="B271" s="3"/>
      <c r="C271" s="2"/>
      <c r="D271" s="1"/>
      <c r="E271" s="1"/>
      <c r="F271" s="1"/>
      <c r="G271" s="1"/>
      <c r="H271" s="25"/>
      <c r="I271" s="1"/>
      <c r="J271" s="1"/>
      <c r="K271" s="1"/>
    </row>
    <row r="272" spans="1:12" s="26" customFormat="1" ht="23.25" customHeight="1" x14ac:dyDescent="0.5">
      <c r="A272" s="5"/>
      <c r="B272" s="3"/>
      <c r="C272" s="6"/>
      <c r="D272" s="1"/>
      <c r="E272" s="1"/>
      <c r="F272" s="1"/>
      <c r="G272" s="1"/>
      <c r="H272" s="25"/>
      <c r="I272" s="1"/>
      <c r="J272" s="1"/>
      <c r="K272" s="1"/>
    </row>
    <row r="273" spans="1:11" s="26" customFormat="1" ht="23.25" customHeight="1" x14ac:dyDescent="0.5">
      <c r="A273" s="5"/>
      <c r="B273" s="1"/>
      <c r="C273" s="5"/>
      <c r="D273" s="3"/>
      <c r="E273" s="3"/>
      <c r="F273" s="3"/>
      <c r="G273" s="1"/>
      <c r="H273" s="25"/>
      <c r="I273" s="1"/>
      <c r="J273" s="1"/>
      <c r="K273" s="1"/>
    </row>
    <row r="274" spans="1:11" s="26" customFormat="1" ht="23.25" customHeight="1" x14ac:dyDescent="0.5">
      <c r="A274" s="5"/>
      <c r="B274" s="3"/>
      <c r="C274" s="3"/>
      <c r="D274" s="1"/>
      <c r="E274" s="1"/>
      <c r="F274" s="1"/>
      <c r="G274" s="3"/>
      <c r="H274" s="4"/>
      <c r="I274" s="1"/>
      <c r="J274" s="1"/>
      <c r="K274" s="1"/>
    </row>
    <row r="275" spans="1:11" s="26" customFormat="1" ht="23.25" customHeight="1" x14ac:dyDescent="0.5">
      <c r="A275" s="5"/>
      <c r="B275" s="3"/>
      <c r="C275" s="4"/>
      <c r="D275" s="1"/>
      <c r="E275" s="1"/>
      <c r="F275" s="1"/>
      <c r="G275" s="3"/>
      <c r="H275" s="4"/>
      <c r="I275" s="1"/>
      <c r="J275" s="1"/>
      <c r="K275" s="1"/>
    </row>
    <row r="276" spans="1:11" s="26" customFormat="1" ht="23.25" customHeight="1" x14ac:dyDescent="0.5">
      <c r="A276" s="27"/>
      <c r="B276" s="3"/>
      <c r="C276" s="4"/>
      <c r="D276" s="1"/>
      <c r="E276" s="1"/>
      <c r="F276" s="1"/>
      <c r="G276" s="1"/>
      <c r="H276" s="5"/>
      <c r="I276" s="3"/>
      <c r="J276" s="3"/>
      <c r="K276" s="3"/>
    </row>
    <row r="277" spans="1:11" s="26" customFormat="1" ht="23.25" customHeight="1" x14ac:dyDescent="0.2">
      <c r="A277" s="27"/>
      <c r="B277" s="1"/>
      <c r="C277" s="5"/>
      <c r="D277" s="1"/>
      <c r="E277" s="1"/>
      <c r="F277" s="1"/>
      <c r="G277" s="1"/>
      <c r="H277" s="5"/>
      <c r="I277" s="1"/>
      <c r="J277" s="1"/>
      <c r="K277" s="1"/>
    </row>
    <row r="278" spans="1:11" s="26" customFormat="1" ht="23.25" customHeight="1" x14ac:dyDescent="0.2">
      <c r="A278" s="68" t="s">
        <v>173</v>
      </c>
      <c r="B278" s="68" t="s">
        <v>12</v>
      </c>
      <c r="C278" s="68"/>
      <c r="D278" s="68">
        <f>SUM(D257:D277)</f>
        <v>0</v>
      </c>
      <c r="E278" s="68">
        <f t="shared" ref="E278:F278" si="10">SUM(E257:E277)</f>
        <v>0</v>
      </c>
      <c r="F278" s="68">
        <f t="shared" si="10"/>
        <v>0</v>
      </c>
      <c r="G278" s="68" t="s">
        <v>12</v>
      </c>
      <c r="H278" s="68"/>
      <c r="I278" s="68">
        <f>SUM(I257:I277)</f>
        <v>0</v>
      </c>
      <c r="J278" s="68">
        <f t="shared" ref="J278:K278" si="11">SUM(J257:J277)</f>
        <v>0</v>
      </c>
      <c r="K278" s="68">
        <f t="shared" si="11"/>
        <v>0</v>
      </c>
    </row>
    <row r="279" spans="1:11" s="26" customFormat="1" ht="23.25" customHeight="1" x14ac:dyDescent="0.2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</row>
    <row r="280" spans="1:11" s="26" customFormat="1" ht="23.25" customHeight="1" x14ac:dyDescent="0.5">
      <c r="A280" s="35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19" t="s">
        <v>0</v>
      </c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</row>
    <row r="283" spans="1:11" s="26" customFormat="1" ht="24.95" customHeight="1" x14ac:dyDescent="0.2">
      <c r="A283" s="119" t="s">
        <v>317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</row>
    <row r="284" spans="1:11" s="26" customFormat="1" ht="24.95" customHeight="1" x14ac:dyDescent="0.2">
      <c r="A284" s="119" t="s">
        <v>195</v>
      </c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</row>
    <row r="285" spans="1:11" s="26" customFormat="1" ht="24.95" customHeight="1" x14ac:dyDescent="0.2">
      <c r="A285" s="118" t="s">
        <v>1</v>
      </c>
      <c r="B285" s="118" t="s">
        <v>200</v>
      </c>
      <c r="C285" s="118"/>
      <c r="D285" s="118"/>
      <c r="E285" s="118"/>
      <c r="F285" s="118"/>
      <c r="G285" s="118" t="s">
        <v>201</v>
      </c>
      <c r="H285" s="118"/>
      <c r="I285" s="118"/>
      <c r="J285" s="118"/>
      <c r="K285" s="118"/>
    </row>
    <row r="286" spans="1:11" s="26" customFormat="1" ht="24.95" customHeight="1" x14ac:dyDescent="0.2">
      <c r="A286" s="118"/>
      <c r="B286" s="68" t="s">
        <v>2</v>
      </c>
      <c r="C286" s="68" t="s">
        <v>3</v>
      </c>
      <c r="D286" s="68" t="s">
        <v>4</v>
      </c>
      <c r="E286" s="68" t="s">
        <v>5</v>
      </c>
      <c r="F286" s="68" t="s">
        <v>6</v>
      </c>
      <c r="G286" s="68" t="s">
        <v>2</v>
      </c>
      <c r="H286" s="68" t="s">
        <v>3</v>
      </c>
      <c r="I286" s="68" t="s">
        <v>4</v>
      </c>
      <c r="J286" s="68" t="s">
        <v>5</v>
      </c>
      <c r="K286" s="68" t="s">
        <v>6</v>
      </c>
    </row>
    <row r="287" spans="1:11" s="26" customFormat="1" ht="24.95" customHeight="1" x14ac:dyDescent="0.2">
      <c r="A287" s="27"/>
      <c r="B287" s="1"/>
      <c r="C287" s="5"/>
      <c r="D287" s="1"/>
      <c r="E287" s="1"/>
      <c r="F287" s="1"/>
      <c r="G287" s="1"/>
      <c r="H287" s="5"/>
      <c r="I287" s="1"/>
      <c r="J287" s="1"/>
      <c r="K287" s="1"/>
    </row>
    <row r="288" spans="1:11" s="26" customFormat="1" ht="24.95" customHeight="1" x14ac:dyDescent="0.5">
      <c r="A288" s="5"/>
      <c r="B288" s="3"/>
      <c r="C288" s="2"/>
      <c r="D288" s="1"/>
      <c r="E288" s="1"/>
      <c r="F288" s="1"/>
      <c r="G288" s="1"/>
      <c r="H288" s="2"/>
      <c r="I288" s="1"/>
      <c r="J288" s="1"/>
      <c r="K288" s="1"/>
    </row>
    <row r="289" spans="1:12" s="28" customFormat="1" ht="24.95" customHeight="1" x14ac:dyDescent="0.5">
      <c r="A289" s="5"/>
      <c r="B289" s="1"/>
      <c r="C289" s="2"/>
      <c r="D289" s="1"/>
      <c r="E289" s="1"/>
      <c r="F289" s="1"/>
      <c r="G289" s="1"/>
      <c r="H289" s="2"/>
      <c r="I289" s="1"/>
      <c r="J289" s="1"/>
      <c r="K289" s="1"/>
    </row>
    <row r="290" spans="1:12" ht="24.95" customHeight="1" x14ac:dyDescent="0.5">
      <c r="A290" s="5"/>
      <c r="B290" s="1"/>
      <c r="C290" s="2"/>
      <c r="D290" s="1"/>
      <c r="E290" s="1"/>
      <c r="F290" s="1"/>
      <c r="G290" s="3"/>
      <c r="H290" s="2"/>
      <c r="I290" s="3"/>
      <c r="J290" s="3"/>
      <c r="K290" s="1"/>
      <c r="L290" s="29">
        <f>I282+J282+I283+J283+8</f>
        <v>8</v>
      </c>
    </row>
    <row r="291" spans="1:12" ht="24.95" customHeight="1" x14ac:dyDescent="0.5">
      <c r="A291" s="27"/>
      <c r="B291" s="1"/>
      <c r="C291" s="4"/>
      <c r="D291" s="1"/>
      <c r="E291" s="1"/>
      <c r="F291" s="1"/>
      <c r="G291" s="1"/>
      <c r="H291" s="4"/>
      <c r="I291" s="1"/>
      <c r="J291" s="1"/>
      <c r="K291" s="1"/>
    </row>
    <row r="292" spans="1:12" ht="24.95" customHeight="1" x14ac:dyDescent="0.5">
      <c r="A292" s="5"/>
      <c r="B292" s="3"/>
      <c r="C292" s="2"/>
      <c r="D292" s="3"/>
      <c r="E292" s="3"/>
      <c r="F292" s="3"/>
      <c r="G292" s="3"/>
      <c r="H292" s="2"/>
      <c r="I292" s="3"/>
      <c r="J292" s="3"/>
      <c r="K292" s="1"/>
    </row>
    <row r="293" spans="1:12" ht="24.95" customHeight="1" x14ac:dyDescent="0.5">
      <c r="A293" s="5"/>
      <c r="B293" s="3"/>
      <c r="C293" s="6"/>
      <c r="D293" s="1"/>
      <c r="E293" s="1"/>
      <c r="F293" s="1"/>
      <c r="G293" s="3"/>
      <c r="H293" s="2"/>
      <c r="I293" s="1"/>
      <c r="J293" s="1"/>
      <c r="K293" s="1"/>
    </row>
    <row r="294" spans="1:12" ht="24.95" customHeight="1" x14ac:dyDescent="0.5">
      <c r="A294" s="5"/>
      <c r="B294" s="1"/>
      <c r="C294" s="2"/>
      <c r="D294" s="1"/>
      <c r="E294" s="1"/>
      <c r="F294" s="1"/>
      <c r="G294" s="1"/>
      <c r="H294" s="2"/>
      <c r="I294" s="1"/>
      <c r="J294" s="1"/>
      <c r="K294" s="1"/>
    </row>
    <row r="295" spans="1:12" ht="24.95" customHeight="1" x14ac:dyDescent="0.5">
      <c r="A295" s="5"/>
      <c r="B295" s="3"/>
      <c r="C295" s="4"/>
      <c r="D295" s="3"/>
      <c r="E295" s="3"/>
      <c r="F295" s="3"/>
      <c r="G295" s="3"/>
      <c r="H295" s="4"/>
      <c r="I295" s="3"/>
      <c r="J295" s="3"/>
      <c r="K295" s="3"/>
    </row>
    <row r="296" spans="1:12" ht="24.95" customHeight="1" x14ac:dyDescent="0.5">
      <c r="A296" s="5"/>
      <c r="B296" s="1"/>
      <c r="C296" s="5"/>
      <c r="D296" s="3"/>
      <c r="E296" s="3"/>
      <c r="F296" s="3"/>
      <c r="G296" s="1"/>
      <c r="H296" s="5"/>
      <c r="I296" s="3"/>
      <c r="J296" s="3"/>
      <c r="K296" s="3"/>
    </row>
    <row r="297" spans="1:12" ht="24.95" customHeight="1" x14ac:dyDescent="0.5">
      <c r="A297" s="5"/>
      <c r="B297" s="3"/>
      <c r="C297" s="3"/>
      <c r="D297" s="1"/>
      <c r="E297" s="1"/>
      <c r="F297" s="1"/>
      <c r="G297" s="1"/>
      <c r="H297" s="5"/>
      <c r="I297" s="1"/>
      <c r="J297" s="1"/>
      <c r="K297" s="1"/>
    </row>
    <row r="298" spans="1:12" ht="24.95" customHeight="1" x14ac:dyDescent="0.5">
      <c r="A298" s="27"/>
      <c r="B298" s="3"/>
      <c r="C298" s="4"/>
      <c r="D298" s="1"/>
      <c r="E298" s="1"/>
      <c r="F298" s="1"/>
      <c r="G298" s="3"/>
      <c r="H298" s="3"/>
      <c r="I298" s="1"/>
      <c r="J298" s="1"/>
      <c r="K298" s="1"/>
    </row>
    <row r="299" spans="1:12" ht="24.95" customHeight="1" x14ac:dyDescent="0.5">
      <c r="A299" s="27"/>
      <c r="B299" s="3"/>
      <c r="C299" s="4"/>
      <c r="D299" s="1"/>
      <c r="E299" s="1"/>
      <c r="F299" s="1"/>
      <c r="G299" s="3"/>
      <c r="H299" s="4"/>
      <c r="I299" s="1"/>
      <c r="J299" s="1"/>
      <c r="K299" s="1"/>
    </row>
    <row r="300" spans="1:12" ht="24.95" customHeight="1" x14ac:dyDescent="0.5">
      <c r="A300" s="27"/>
      <c r="B300" s="1"/>
      <c r="C300" s="5"/>
      <c r="D300" s="1"/>
      <c r="E300" s="1"/>
      <c r="F300" s="1"/>
      <c r="G300" s="1"/>
      <c r="H300" s="5"/>
      <c r="I300" s="1"/>
      <c r="J300" s="1"/>
      <c r="K300" s="1"/>
    </row>
    <row r="301" spans="1:12" ht="24.95" customHeight="1" x14ac:dyDescent="0.5">
      <c r="A301" s="68" t="s">
        <v>173</v>
      </c>
      <c r="B301" s="68" t="s">
        <v>12</v>
      </c>
      <c r="C301" s="68"/>
      <c r="D301" s="68">
        <f>SUM(D288:D300)</f>
        <v>0</v>
      </c>
      <c r="E301" s="68">
        <f t="shared" ref="E301:F301" si="12">SUM(E288:E300)</f>
        <v>0</v>
      </c>
      <c r="F301" s="68">
        <f t="shared" si="12"/>
        <v>0</v>
      </c>
      <c r="G301" s="68" t="s">
        <v>12</v>
      </c>
      <c r="H301" s="68"/>
      <c r="I301" s="68">
        <f>SUM(I288:I300)</f>
        <v>0</v>
      </c>
      <c r="J301" s="68">
        <f t="shared" ref="J301:K301" si="13">SUM(J288:J300)</f>
        <v>0</v>
      </c>
      <c r="K301" s="68">
        <f t="shared" si="13"/>
        <v>0</v>
      </c>
    </row>
    <row r="302" spans="1:12" ht="24.95" customHeight="1" x14ac:dyDescent="0.5"/>
    <row r="303" spans="1:12" ht="24.95" customHeight="1" x14ac:dyDescent="0.5"/>
  </sheetData>
  <mergeCells count="75">
    <mergeCell ref="A1:K1"/>
    <mergeCell ref="A2:K2"/>
    <mergeCell ref="A3:K3"/>
    <mergeCell ref="A4:A5"/>
    <mergeCell ref="B4:F4"/>
    <mergeCell ref="G4:K4"/>
    <mergeCell ref="A29:K29"/>
    <mergeCell ref="A30:K30"/>
    <mergeCell ref="A31:K31"/>
    <mergeCell ref="A32:A33"/>
    <mergeCell ref="B32:F32"/>
    <mergeCell ref="G32:K32"/>
    <mergeCell ref="A57:K57"/>
    <mergeCell ref="A58:K58"/>
    <mergeCell ref="A59:K59"/>
    <mergeCell ref="A60:A61"/>
    <mergeCell ref="B60:F60"/>
    <mergeCell ref="G60:K60"/>
    <mergeCell ref="A117:A118"/>
    <mergeCell ref="B117:F117"/>
    <mergeCell ref="G117:K117"/>
    <mergeCell ref="A84:K84"/>
    <mergeCell ref="A85:K85"/>
    <mergeCell ref="A86:K86"/>
    <mergeCell ref="B87:F87"/>
    <mergeCell ref="G87:K87"/>
    <mergeCell ref="B110:C110"/>
    <mergeCell ref="G110:H110"/>
    <mergeCell ref="A114:K114"/>
    <mergeCell ref="A115:K115"/>
    <mergeCell ref="A116:K116"/>
    <mergeCell ref="B175:F175"/>
    <mergeCell ref="B139:C139"/>
    <mergeCell ref="G139:H139"/>
    <mergeCell ref="B140:F140"/>
    <mergeCell ref="G140:K140"/>
    <mergeCell ref="B141:K141"/>
    <mergeCell ref="A149:K149"/>
    <mergeCell ref="A150:K150"/>
    <mergeCell ref="A151:K151"/>
    <mergeCell ref="A152:A153"/>
    <mergeCell ref="B152:F152"/>
    <mergeCell ref="G152:K152"/>
    <mergeCell ref="A183:K183"/>
    <mergeCell ref="A184:K184"/>
    <mergeCell ref="A185:K185"/>
    <mergeCell ref="A186:A187"/>
    <mergeCell ref="B186:F186"/>
    <mergeCell ref="G186:K186"/>
    <mergeCell ref="B208:C208"/>
    <mergeCell ref="G208:H208"/>
    <mergeCell ref="A210:A211"/>
    <mergeCell ref="B210:K210"/>
    <mergeCell ref="B214:C214"/>
    <mergeCell ref="G214:H214"/>
    <mergeCell ref="A254:A255"/>
    <mergeCell ref="B254:F254"/>
    <mergeCell ref="G254:K254"/>
    <mergeCell ref="A218:K218"/>
    <mergeCell ref="A219:K219"/>
    <mergeCell ref="A220:K220"/>
    <mergeCell ref="A221:A222"/>
    <mergeCell ref="B221:F221"/>
    <mergeCell ref="G221:K221"/>
    <mergeCell ref="B243:F243"/>
    <mergeCell ref="B244:F244"/>
    <mergeCell ref="A251:K251"/>
    <mergeCell ref="A252:K252"/>
    <mergeCell ref="A253:K253"/>
    <mergeCell ref="A282:K282"/>
    <mergeCell ref="A283:K283"/>
    <mergeCell ref="A284:K284"/>
    <mergeCell ref="A285:A286"/>
    <mergeCell ref="B285:F285"/>
    <mergeCell ref="G285:K285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3" max="10" man="1"/>
    <brk id="113" max="10" man="1"/>
    <brk id="148" max="10" man="1"/>
    <brk id="182" max="10" man="1"/>
    <brk id="217" max="10" man="1"/>
    <brk id="250" max="10" man="1"/>
    <brk id="28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6"/>
  <sheetViews>
    <sheetView view="pageBreakPreview" topLeftCell="A144" zoomScale="90" zoomScaleSheetLayoutView="90" workbookViewId="0">
      <selection activeCell="A148" sqref="A148:K169"/>
    </sheetView>
  </sheetViews>
  <sheetFormatPr defaultRowHeight="23.25" customHeight="1" x14ac:dyDescent="0.5"/>
  <cols>
    <col min="1" max="1" width="45.625" style="29" customWidth="1"/>
    <col min="2" max="2" width="10.625" style="29" customWidth="1"/>
    <col min="3" max="3" width="40.625" style="29" customWidth="1"/>
    <col min="4" max="6" width="4.625" style="29" customWidth="1"/>
    <col min="7" max="7" width="10.625" style="29" customWidth="1"/>
    <col min="8" max="8" width="40.625" style="29" customWidth="1"/>
    <col min="9" max="11" width="4.625" style="29" customWidth="1"/>
    <col min="12" max="16384" width="9" style="29"/>
  </cols>
  <sheetData>
    <row r="1" spans="1:11" s="26" customFormat="1" ht="23.2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3.25" customHeight="1" x14ac:dyDescent="0.2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3.25" customHeight="1" x14ac:dyDescent="0.2">
      <c r="A3" s="119" t="s">
        <v>123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3.2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3.25" customHeight="1" x14ac:dyDescent="0.2">
      <c r="A5" s="118"/>
      <c r="B5" s="78" t="s">
        <v>2</v>
      </c>
      <c r="C5" s="78" t="s">
        <v>3</v>
      </c>
      <c r="D5" s="78" t="s">
        <v>4</v>
      </c>
      <c r="E5" s="78" t="s">
        <v>5</v>
      </c>
      <c r="F5" s="78" t="s">
        <v>6</v>
      </c>
      <c r="G5" s="78" t="s">
        <v>2</v>
      </c>
      <c r="H5" s="78" t="s">
        <v>3</v>
      </c>
      <c r="I5" s="78" t="s">
        <v>4</v>
      </c>
      <c r="J5" s="78" t="s">
        <v>5</v>
      </c>
      <c r="K5" s="78" t="s">
        <v>6</v>
      </c>
    </row>
    <row r="6" spans="1:11" s="26" customFormat="1" ht="23.25" customHeight="1" x14ac:dyDescent="0.2">
      <c r="A6" s="27" t="s">
        <v>324</v>
      </c>
      <c r="B6" s="1"/>
      <c r="C6" s="110" t="s">
        <v>417</v>
      </c>
      <c r="D6" s="37">
        <f>D7+D8+D9+D10+D11+D12</f>
        <v>13</v>
      </c>
      <c r="E6" s="37">
        <f>E7+E8+E9+E10+E11+E12</f>
        <v>6</v>
      </c>
      <c r="F6" s="37">
        <f>F7+F8+F9+F10+F11+F12</f>
        <v>16</v>
      </c>
      <c r="G6" s="1"/>
      <c r="H6" s="110" t="s">
        <v>417</v>
      </c>
      <c r="I6" s="37">
        <f>I7+I8+I9+I10+I11+I12</f>
        <v>1</v>
      </c>
      <c r="J6" s="37">
        <f>J7+J8+J9+J10+J11+J12</f>
        <v>2</v>
      </c>
      <c r="K6" s="37">
        <f>K7+K8+K9+K10+K11+K12</f>
        <v>2</v>
      </c>
    </row>
    <row r="7" spans="1:11" s="26" customFormat="1" ht="23.25" customHeight="1" x14ac:dyDescent="0.5">
      <c r="A7" s="5" t="s">
        <v>318</v>
      </c>
      <c r="B7" s="1" t="s">
        <v>330</v>
      </c>
      <c r="C7" s="2" t="s">
        <v>331</v>
      </c>
      <c r="D7" s="1">
        <v>3</v>
      </c>
      <c r="E7" s="1">
        <v>0</v>
      </c>
      <c r="F7" s="1">
        <v>3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319</v>
      </c>
      <c r="B8" s="3" t="s">
        <v>373</v>
      </c>
      <c r="C8" s="2" t="s">
        <v>374</v>
      </c>
      <c r="D8" s="1">
        <v>2</v>
      </c>
      <c r="E8" s="1">
        <v>2</v>
      </c>
      <c r="F8" s="1">
        <v>3</v>
      </c>
      <c r="G8" s="1" t="s">
        <v>375</v>
      </c>
      <c r="H8" s="5" t="s">
        <v>98</v>
      </c>
      <c r="I8" s="1">
        <v>1</v>
      </c>
      <c r="J8" s="1">
        <v>2</v>
      </c>
      <c r="K8" s="1">
        <v>2</v>
      </c>
    </row>
    <row r="9" spans="1:11" s="26" customFormat="1" ht="23.25" customHeight="1" x14ac:dyDescent="0.5">
      <c r="A9" s="5" t="s">
        <v>320</v>
      </c>
      <c r="B9" s="3" t="s">
        <v>332</v>
      </c>
      <c r="C9" s="4" t="s">
        <v>333</v>
      </c>
      <c r="D9" s="1">
        <v>2</v>
      </c>
      <c r="E9" s="1">
        <v>2</v>
      </c>
      <c r="F9" s="1">
        <v>3</v>
      </c>
      <c r="G9" s="3"/>
      <c r="H9" s="4"/>
      <c r="I9" s="1"/>
      <c r="J9" s="1"/>
      <c r="K9" s="1"/>
    </row>
    <row r="10" spans="1:11" s="26" customFormat="1" ht="23.25" customHeight="1" x14ac:dyDescent="0.5">
      <c r="A10" s="5" t="s">
        <v>321</v>
      </c>
      <c r="B10" s="3" t="s">
        <v>334</v>
      </c>
      <c r="C10" s="2" t="s">
        <v>227</v>
      </c>
      <c r="D10" s="1">
        <v>3</v>
      </c>
      <c r="E10" s="1">
        <v>0</v>
      </c>
      <c r="F10" s="1">
        <v>3</v>
      </c>
      <c r="G10" s="1"/>
      <c r="H10" s="5"/>
      <c r="I10" s="1"/>
      <c r="J10" s="1"/>
      <c r="K10" s="1"/>
    </row>
    <row r="11" spans="1:11" s="26" customFormat="1" ht="23.25" customHeight="1" x14ac:dyDescent="0.5">
      <c r="A11" s="5" t="s">
        <v>322</v>
      </c>
      <c r="B11" s="1" t="s">
        <v>335</v>
      </c>
      <c r="C11" s="4" t="s">
        <v>85</v>
      </c>
      <c r="D11" s="1">
        <v>3</v>
      </c>
      <c r="E11" s="1">
        <v>0</v>
      </c>
      <c r="F11" s="1">
        <v>3</v>
      </c>
      <c r="G11" s="1"/>
      <c r="H11" s="4"/>
      <c r="I11" s="1"/>
      <c r="J11" s="1"/>
      <c r="K11" s="1"/>
    </row>
    <row r="12" spans="1:11" s="26" customFormat="1" ht="23.25" customHeight="1" x14ac:dyDescent="0.2">
      <c r="A12" s="5" t="s">
        <v>323</v>
      </c>
      <c r="B12" s="1" t="s">
        <v>351</v>
      </c>
      <c r="C12" s="5" t="s">
        <v>352</v>
      </c>
      <c r="D12" s="1">
        <v>0</v>
      </c>
      <c r="E12" s="1">
        <v>2</v>
      </c>
      <c r="F12" s="1">
        <v>1</v>
      </c>
      <c r="G12" s="1"/>
      <c r="H12" s="5"/>
      <c r="I12" s="1"/>
      <c r="J12" s="1"/>
      <c r="K12" s="1"/>
    </row>
    <row r="13" spans="1:11" s="26" customFormat="1" ht="23.25" customHeight="1" x14ac:dyDescent="0.5">
      <c r="A13" s="27"/>
      <c r="B13" s="1"/>
      <c r="C13" s="2"/>
      <c r="D13" s="3"/>
      <c r="E13" s="3"/>
      <c r="F13" s="3"/>
      <c r="G13" s="1" t="s">
        <v>353</v>
      </c>
      <c r="H13" s="2" t="s">
        <v>354</v>
      </c>
      <c r="I13" s="3">
        <v>2</v>
      </c>
      <c r="J13" s="3">
        <v>0</v>
      </c>
      <c r="K13" s="3">
        <v>2</v>
      </c>
    </row>
    <row r="14" spans="1:11" s="26" customFormat="1" ht="23.25" customHeight="1" x14ac:dyDescent="0.5">
      <c r="A14" s="27" t="s">
        <v>325</v>
      </c>
      <c r="B14" s="3"/>
      <c r="C14" s="110" t="s">
        <v>418</v>
      </c>
      <c r="D14" s="37">
        <f>D15+D16+D17+D18</f>
        <v>8</v>
      </c>
      <c r="E14" s="37">
        <f t="shared" ref="E14:F14" si="0">E15+E16+E17+E18</f>
        <v>4</v>
      </c>
      <c r="F14" s="37">
        <f t="shared" si="0"/>
        <v>10</v>
      </c>
      <c r="G14" s="3"/>
      <c r="H14" s="110" t="s">
        <v>418</v>
      </c>
      <c r="I14" s="37">
        <f>I15+I16+I17+I18+I19+I20+I21</f>
        <v>11</v>
      </c>
      <c r="J14" s="37">
        <f t="shared" ref="J14:K14" si="1">J15+J16+J17+J18+J19+J20+J21</f>
        <v>2</v>
      </c>
      <c r="K14" s="37">
        <f t="shared" si="1"/>
        <v>12</v>
      </c>
    </row>
    <row r="15" spans="1:11" s="26" customFormat="1" ht="23.25" customHeight="1" x14ac:dyDescent="0.5">
      <c r="A15" s="5" t="s">
        <v>19</v>
      </c>
      <c r="B15" s="3" t="s">
        <v>337</v>
      </c>
      <c r="C15" s="2" t="s">
        <v>172</v>
      </c>
      <c r="D15" s="1">
        <v>1</v>
      </c>
      <c r="E15" s="1">
        <v>0</v>
      </c>
      <c r="F15" s="1">
        <v>1</v>
      </c>
      <c r="G15" s="1"/>
      <c r="H15" s="5"/>
      <c r="I15" s="1"/>
      <c r="J15" s="1"/>
      <c r="K15" s="1"/>
    </row>
    <row r="16" spans="1:11" s="26" customFormat="1" ht="23.25" customHeight="1" x14ac:dyDescent="0.5">
      <c r="A16" s="5"/>
      <c r="B16" s="3" t="s">
        <v>338</v>
      </c>
      <c r="C16" s="6" t="s">
        <v>102</v>
      </c>
      <c r="D16" s="1">
        <v>2</v>
      </c>
      <c r="E16" s="1">
        <v>2</v>
      </c>
      <c r="F16" s="1">
        <v>3</v>
      </c>
      <c r="G16" s="3"/>
      <c r="H16" s="2"/>
      <c r="I16" s="3"/>
      <c r="J16" s="3"/>
      <c r="K16" s="3"/>
    </row>
    <row r="17" spans="1:13" s="26" customFormat="1" ht="23.25" customHeight="1" x14ac:dyDescent="0.5">
      <c r="A17" s="5"/>
      <c r="B17" s="1" t="s">
        <v>339</v>
      </c>
      <c r="C17" s="4" t="s">
        <v>87</v>
      </c>
      <c r="D17" s="1">
        <v>3</v>
      </c>
      <c r="E17" s="1">
        <v>0</v>
      </c>
      <c r="F17" s="1">
        <v>3</v>
      </c>
      <c r="G17" s="1"/>
      <c r="H17" s="5"/>
      <c r="I17" s="3"/>
      <c r="J17" s="3"/>
      <c r="K17" s="3"/>
    </row>
    <row r="18" spans="1:13" s="26" customFormat="1" ht="23.25" customHeight="1" x14ac:dyDescent="0.5">
      <c r="A18" s="5" t="s">
        <v>31</v>
      </c>
      <c r="B18" s="1" t="s">
        <v>342</v>
      </c>
      <c r="C18" s="2" t="s">
        <v>146</v>
      </c>
      <c r="D18" s="1">
        <v>2</v>
      </c>
      <c r="E18" s="1">
        <v>2</v>
      </c>
      <c r="F18" s="1">
        <v>3</v>
      </c>
      <c r="G18" s="1" t="s">
        <v>343</v>
      </c>
      <c r="H18" s="5" t="s">
        <v>344</v>
      </c>
      <c r="I18" s="1">
        <v>3</v>
      </c>
      <c r="J18" s="1">
        <v>0</v>
      </c>
      <c r="K18" s="1">
        <v>3</v>
      </c>
    </row>
    <row r="19" spans="1:13" s="26" customFormat="1" ht="23.25" customHeight="1" x14ac:dyDescent="0.5">
      <c r="A19" s="5"/>
      <c r="B19" s="3"/>
      <c r="C19" s="2"/>
      <c r="D19" s="3"/>
      <c r="E19" s="3"/>
      <c r="F19" s="3"/>
      <c r="G19" s="3" t="s">
        <v>345</v>
      </c>
      <c r="H19" s="2" t="s">
        <v>122</v>
      </c>
      <c r="I19" s="3">
        <v>3</v>
      </c>
      <c r="J19" s="3">
        <v>0</v>
      </c>
      <c r="K19" s="3">
        <v>3</v>
      </c>
    </row>
    <row r="20" spans="1:13" s="26" customFormat="1" ht="23.25" customHeight="1" x14ac:dyDescent="0.5">
      <c r="A20" s="5"/>
      <c r="B20" s="1"/>
      <c r="C20" s="5"/>
      <c r="D20" s="3"/>
      <c r="E20" s="3"/>
      <c r="F20" s="3"/>
      <c r="G20" s="1" t="s">
        <v>349</v>
      </c>
      <c r="H20" s="5" t="s">
        <v>65</v>
      </c>
      <c r="I20" s="3">
        <v>2</v>
      </c>
      <c r="J20" s="3">
        <v>2</v>
      </c>
      <c r="K20" s="3">
        <v>3</v>
      </c>
    </row>
    <row r="21" spans="1:13" s="26" customFormat="1" ht="23.25" customHeight="1" x14ac:dyDescent="0.5">
      <c r="A21" s="5"/>
      <c r="B21" s="3"/>
      <c r="C21" s="2"/>
      <c r="D21" s="3"/>
      <c r="E21" s="3"/>
      <c r="F21" s="3"/>
      <c r="G21" s="1" t="s">
        <v>346</v>
      </c>
      <c r="H21" s="5" t="s">
        <v>140</v>
      </c>
      <c r="I21" s="1">
        <v>3</v>
      </c>
      <c r="J21" s="1">
        <v>0</v>
      </c>
      <c r="K21" s="1">
        <v>3</v>
      </c>
    </row>
    <row r="22" spans="1:13" s="28" customFormat="1" ht="23.25" customHeight="1" x14ac:dyDescent="0.5">
      <c r="A22" s="5" t="s">
        <v>326</v>
      </c>
      <c r="B22" s="3"/>
      <c r="C22" s="2"/>
      <c r="D22" s="3"/>
      <c r="E22" s="3"/>
      <c r="F22" s="3"/>
      <c r="G22" s="1"/>
      <c r="H22" s="5"/>
      <c r="I22" s="1"/>
      <c r="J22" s="1"/>
      <c r="K22" s="1"/>
    </row>
    <row r="23" spans="1:13" ht="23.25" customHeight="1" x14ac:dyDescent="0.5">
      <c r="A23" s="5" t="s">
        <v>327</v>
      </c>
      <c r="B23" s="1"/>
      <c r="C23" s="5"/>
      <c r="D23" s="1"/>
      <c r="E23" s="1"/>
      <c r="F23" s="1"/>
      <c r="G23" s="1"/>
      <c r="H23" s="4"/>
      <c r="I23" s="1"/>
      <c r="J23" s="3"/>
      <c r="K23" s="3"/>
    </row>
    <row r="24" spans="1:13" ht="23.25" customHeight="1" x14ac:dyDescent="0.5">
      <c r="A24" s="5" t="s">
        <v>328</v>
      </c>
      <c r="B24" s="1"/>
      <c r="C24" s="5"/>
      <c r="D24" s="1"/>
      <c r="E24" s="1"/>
      <c r="F24" s="1"/>
      <c r="G24" s="1"/>
      <c r="H24" s="4"/>
      <c r="I24" s="1"/>
      <c r="J24" s="3"/>
      <c r="K24" s="3"/>
    </row>
    <row r="25" spans="1:13" ht="23.25" customHeight="1" x14ac:dyDescent="0.5">
      <c r="A25" s="27" t="s">
        <v>329</v>
      </c>
      <c r="B25" s="1"/>
      <c r="C25" s="5"/>
      <c r="D25" s="1"/>
      <c r="E25" s="1"/>
      <c r="F25" s="1"/>
      <c r="G25" s="1" t="s">
        <v>366</v>
      </c>
      <c r="H25" s="4" t="s">
        <v>367</v>
      </c>
      <c r="I25" s="1">
        <v>2</v>
      </c>
      <c r="J25" s="3">
        <v>3</v>
      </c>
      <c r="K25" s="3">
        <v>3</v>
      </c>
    </row>
    <row r="26" spans="1:13" ht="23.25" customHeight="1" x14ac:dyDescent="0.5">
      <c r="A26" s="27"/>
      <c r="B26" s="1"/>
      <c r="C26" s="5"/>
      <c r="D26" s="1"/>
      <c r="E26" s="1"/>
      <c r="F26" s="1"/>
      <c r="G26" s="1" t="s">
        <v>365</v>
      </c>
      <c r="H26" s="5" t="s">
        <v>299</v>
      </c>
      <c r="I26" s="1">
        <v>2</v>
      </c>
      <c r="J26" s="1">
        <v>3</v>
      </c>
      <c r="K26" s="1">
        <v>3</v>
      </c>
      <c r="M26" s="29">
        <f>F28+K28+F54+K54</f>
        <v>105</v>
      </c>
    </row>
    <row r="27" spans="1:13" ht="23.25" customHeight="1" x14ac:dyDescent="0.5">
      <c r="A27" s="27" t="s">
        <v>9</v>
      </c>
      <c r="B27" s="1" t="s">
        <v>368</v>
      </c>
      <c r="C27" s="5" t="s">
        <v>13</v>
      </c>
      <c r="D27" s="1">
        <v>0</v>
      </c>
      <c r="E27" s="1">
        <v>2</v>
      </c>
      <c r="F27" s="1">
        <v>0</v>
      </c>
      <c r="G27" s="1" t="s">
        <v>369</v>
      </c>
      <c r="H27" s="5" t="s">
        <v>14</v>
      </c>
      <c r="I27" s="1">
        <v>0</v>
      </c>
      <c r="J27" s="1">
        <v>2</v>
      </c>
      <c r="K27" s="1">
        <v>0</v>
      </c>
    </row>
    <row r="28" spans="1:13" ht="129.75" customHeight="1" x14ac:dyDescent="0.5">
      <c r="A28" s="98" t="s">
        <v>103</v>
      </c>
      <c r="B28" s="98" t="s">
        <v>12</v>
      </c>
      <c r="C28" s="98"/>
      <c r="D28" s="98">
        <f>SUM(D7:D27)</f>
        <v>29</v>
      </c>
      <c r="E28" s="98">
        <f t="shared" ref="E28:F28" si="2">SUM(E7:E27)</f>
        <v>16</v>
      </c>
      <c r="F28" s="98">
        <f t="shared" si="2"/>
        <v>36</v>
      </c>
      <c r="G28" s="98" t="s">
        <v>12</v>
      </c>
      <c r="H28" s="98"/>
      <c r="I28" s="98">
        <f>SUM(I7:I27)</f>
        <v>29</v>
      </c>
      <c r="J28" s="98">
        <f t="shared" ref="J28:K28" si="3">SUM(J7:J27)</f>
        <v>14</v>
      </c>
      <c r="K28" s="98">
        <f t="shared" si="3"/>
        <v>34</v>
      </c>
    </row>
    <row r="29" spans="1:13" s="26" customFormat="1" ht="23.25" customHeight="1" x14ac:dyDescent="0.2">
      <c r="A29" s="119" t="s">
        <v>0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3" s="26" customFormat="1" ht="23.25" customHeight="1" x14ac:dyDescent="0.2">
      <c r="A30" s="119" t="s">
        <v>29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3" s="26" customFormat="1" ht="23.25" customHeight="1" x14ac:dyDescent="0.2">
      <c r="A31" s="119" t="s">
        <v>124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3" s="26" customFormat="1" ht="23.25" customHeight="1" x14ac:dyDescent="0.2">
      <c r="A32" s="118" t="s">
        <v>1</v>
      </c>
      <c r="B32" s="118" t="s">
        <v>200</v>
      </c>
      <c r="C32" s="118"/>
      <c r="D32" s="118"/>
      <c r="E32" s="118"/>
      <c r="F32" s="118"/>
      <c r="G32" s="118" t="s">
        <v>201</v>
      </c>
      <c r="H32" s="118"/>
      <c r="I32" s="118"/>
      <c r="J32" s="118"/>
      <c r="K32" s="118"/>
    </row>
    <row r="33" spans="1:11" s="26" customFormat="1" ht="23.25" customHeight="1" x14ac:dyDescent="0.2">
      <c r="A33" s="118"/>
      <c r="B33" s="78" t="s">
        <v>2</v>
      </c>
      <c r="C33" s="78" t="s">
        <v>3</v>
      </c>
      <c r="D33" s="78" t="s">
        <v>4</v>
      </c>
      <c r="E33" s="78" t="s">
        <v>5</v>
      </c>
      <c r="F33" s="78" t="s">
        <v>6</v>
      </c>
      <c r="G33" s="78" t="s">
        <v>2</v>
      </c>
      <c r="H33" s="78" t="s">
        <v>3</v>
      </c>
      <c r="I33" s="78" t="s">
        <v>4</v>
      </c>
      <c r="J33" s="78" t="s">
        <v>5</v>
      </c>
      <c r="K33" s="78" t="s">
        <v>6</v>
      </c>
    </row>
    <row r="34" spans="1:11" s="26" customFormat="1" ht="23.25" customHeight="1" x14ac:dyDescent="0.2">
      <c r="A34" s="27" t="s">
        <v>324</v>
      </c>
      <c r="B34" s="17"/>
      <c r="C34" s="105" t="s">
        <v>415</v>
      </c>
      <c r="D34" s="1"/>
      <c r="E34" s="1"/>
      <c r="F34" s="1"/>
      <c r="G34" s="1"/>
      <c r="H34" s="105" t="s">
        <v>415</v>
      </c>
      <c r="I34" s="17"/>
      <c r="J34" s="17"/>
      <c r="K34" s="17"/>
    </row>
    <row r="35" spans="1:11" s="26" customFormat="1" ht="23.25" customHeight="1" x14ac:dyDescent="0.5">
      <c r="A35" s="5" t="s">
        <v>318</v>
      </c>
      <c r="B35" s="1"/>
      <c r="C35" s="2"/>
      <c r="D35" s="1"/>
      <c r="E35" s="1"/>
      <c r="F35" s="1"/>
      <c r="G35" s="1"/>
      <c r="H35" s="2"/>
      <c r="I35" s="1"/>
      <c r="J35" s="1"/>
      <c r="K35" s="1"/>
    </row>
    <row r="36" spans="1:11" s="26" customFormat="1" ht="23.25" customHeight="1" x14ac:dyDescent="0.2">
      <c r="A36" s="5" t="s">
        <v>319</v>
      </c>
      <c r="B36" s="1"/>
      <c r="C36" s="5"/>
      <c r="D36" s="1"/>
      <c r="E36" s="1"/>
      <c r="F36" s="1"/>
      <c r="G36" s="1" t="s">
        <v>376</v>
      </c>
      <c r="H36" s="5" t="s">
        <v>377</v>
      </c>
      <c r="I36" s="1">
        <v>0</v>
      </c>
      <c r="J36" s="1">
        <v>2</v>
      </c>
      <c r="K36" s="1">
        <v>1</v>
      </c>
    </row>
    <row r="37" spans="1:11" s="26" customFormat="1" ht="23.25" customHeight="1" x14ac:dyDescent="0.5">
      <c r="A37" s="5" t="s">
        <v>320</v>
      </c>
      <c r="B37" s="3"/>
      <c r="C37" s="4"/>
      <c r="D37" s="1"/>
      <c r="E37" s="1"/>
      <c r="F37" s="1"/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321</v>
      </c>
      <c r="B38" s="1"/>
      <c r="C38" s="2"/>
      <c r="D38" s="1"/>
      <c r="E38" s="1"/>
      <c r="F38" s="1"/>
      <c r="G38" s="3"/>
      <c r="H38" s="2"/>
      <c r="I38" s="3"/>
      <c r="J38" s="3"/>
      <c r="K38" s="1"/>
    </row>
    <row r="39" spans="1:11" s="26" customFormat="1" ht="23.25" customHeight="1" x14ac:dyDescent="0.5">
      <c r="A39" s="5" t="s">
        <v>322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323</v>
      </c>
      <c r="B40" s="3"/>
      <c r="C40" s="4"/>
      <c r="D40" s="3"/>
      <c r="E40" s="3"/>
      <c r="F40" s="3"/>
      <c r="G40" s="1"/>
      <c r="H40" s="2"/>
      <c r="I40" s="3"/>
      <c r="J40" s="3"/>
      <c r="K40" s="3"/>
    </row>
    <row r="41" spans="1:11" s="26" customFormat="1" ht="23.25" customHeight="1" x14ac:dyDescent="0.5">
      <c r="A41" s="27" t="s">
        <v>325</v>
      </c>
      <c r="B41" s="3"/>
      <c r="C41" s="105" t="s">
        <v>416</v>
      </c>
      <c r="D41" s="1"/>
      <c r="E41" s="1"/>
      <c r="F41" s="1"/>
      <c r="G41" s="3"/>
      <c r="H41" s="105" t="s">
        <v>416</v>
      </c>
      <c r="I41" s="5"/>
      <c r="J41" s="5"/>
      <c r="K41" s="5"/>
    </row>
    <row r="42" spans="1:11" s="26" customFormat="1" ht="23.25" customHeight="1" x14ac:dyDescent="0.5">
      <c r="A42" s="5" t="s">
        <v>19</v>
      </c>
      <c r="B42" s="3"/>
      <c r="C42" s="6"/>
      <c r="D42" s="1"/>
      <c r="E42" s="1"/>
      <c r="F42" s="1"/>
      <c r="G42" s="1" t="s">
        <v>336</v>
      </c>
      <c r="H42" s="2" t="s">
        <v>105</v>
      </c>
      <c r="I42" s="1">
        <v>1</v>
      </c>
      <c r="J42" s="1">
        <v>2</v>
      </c>
      <c r="K42" s="1">
        <v>2</v>
      </c>
    </row>
    <row r="43" spans="1:11" s="26" customFormat="1" ht="23.25" customHeight="1" x14ac:dyDescent="0.5">
      <c r="A43" s="5"/>
      <c r="B43" s="1"/>
      <c r="C43" s="2"/>
      <c r="D43" s="1"/>
      <c r="E43" s="1"/>
      <c r="F43" s="1"/>
      <c r="G43" s="1" t="s">
        <v>341</v>
      </c>
      <c r="H43" s="2" t="s">
        <v>93</v>
      </c>
      <c r="I43" s="1">
        <v>3</v>
      </c>
      <c r="J43" s="1">
        <v>0</v>
      </c>
      <c r="K43" s="1">
        <v>3</v>
      </c>
    </row>
    <row r="44" spans="1:11" s="26" customFormat="1" ht="23.25" customHeight="1" x14ac:dyDescent="0.5">
      <c r="A44" s="5"/>
      <c r="B44" s="1"/>
      <c r="C44" s="5"/>
      <c r="D44" s="1"/>
      <c r="E44" s="1"/>
      <c r="F44" s="1"/>
      <c r="G44" s="3" t="s">
        <v>340</v>
      </c>
      <c r="H44" s="2" t="s">
        <v>174</v>
      </c>
      <c r="I44" s="1">
        <v>2</v>
      </c>
      <c r="J44" s="1">
        <v>3</v>
      </c>
      <c r="K44" s="1">
        <v>3</v>
      </c>
    </row>
    <row r="45" spans="1:11" s="26" customFormat="1" ht="23.25" customHeight="1" x14ac:dyDescent="0.5">
      <c r="A45" s="5" t="s">
        <v>31</v>
      </c>
      <c r="B45" s="1" t="s">
        <v>350</v>
      </c>
      <c r="C45" s="5" t="s">
        <v>268</v>
      </c>
      <c r="D45" s="3">
        <v>2</v>
      </c>
      <c r="E45" s="3">
        <v>3</v>
      </c>
      <c r="F45" s="3">
        <v>3</v>
      </c>
      <c r="G45" s="1" t="s">
        <v>347</v>
      </c>
      <c r="H45" s="5" t="s">
        <v>348</v>
      </c>
      <c r="I45" s="1">
        <v>2</v>
      </c>
      <c r="J45" s="1">
        <v>3</v>
      </c>
      <c r="K45" s="1">
        <v>3</v>
      </c>
    </row>
    <row r="46" spans="1:11" s="26" customFormat="1" ht="23.25" customHeight="1" x14ac:dyDescent="0.2">
      <c r="A46" s="5"/>
      <c r="B46" s="1"/>
      <c r="C46" s="5"/>
      <c r="D46" s="1"/>
      <c r="E46" s="1"/>
      <c r="F46" s="1"/>
      <c r="G46" s="1"/>
      <c r="H46" s="5"/>
      <c r="I46" s="1"/>
      <c r="J46" s="1"/>
      <c r="K46" s="1"/>
    </row>
    <row r="47" spans="1:11" s="26" customFormat="1" ht="23.25" customHeight="1" x14ac:dyDescent="0.5">
      <c r="A47" s="5" t="s">
        <v>326</v>
      </c>
      <c r="B47" s="1" t="s">
        <v>356</v>
      </c>
      <c r="C47" s="5" t="s">
        <v>357</v>
      </c>
      <c r="D47" s="1">
        <v>2</v>
      </c>
      <c r="E47" s="1">
        <v>3</v>
      </c>
      <c r="F47" s="1">
        <v>3</v>
      </c>
      <c r="G47" s="3" t="s">
        <v>355</v>
      </c>
      <c r="H47" s="2" t="s">
        <v>149</v>
      </c>
      <c r="I47" s="3">
        <v>3</v>
      </c>
      <c r="J47" s="3">
        <v>0</v>
      </c>
      <c r="K47" s="3">
        <v>3</v>
      </c>
    </row>
    <row r="48" spans="1:11" s="26" customFormat="1" ht="23.25" customHeight="1" x14ac:dyDescent="0.5">
      <c r="A48" s="5"/>
      <c r="B48" s="1" t="s">
        <v>360</v>
      </c>
      <c r="C48" s="5" t="s">
        <v>361</v>
      </c>
      <c r="D48" s="3">
        <v>2</v>
      </c>
      <c r="E48" s="3">
        <v>3</v>
      </c>
      <c r="F48" s="3">
        <v>3</v>
      </c>
      <c r="G48" s="1" t="s">
        <v>358</v>
      </c>
      <c r="H48" s="5" t="s">
        <v>359</v>
      </c>
      <c r="I48" s="1">
        <v>2</v>
      </c>
      <c r="J48" s="1">
        <v>3</v>
      </c>
      <c r="K48" s="1">
        <v>3</v>
      </c>
    </row>
    <row r="49" spans="1:11" s="26" customFormat="1" ht="23.25" customHeight="1" x14ac:dyDescent="0.5">
      <c r="A49" s="5" t="s">
        <v>327</v>
      </c>
      <c r="B49" s="1" t="s">
        <v>362</v>
      </c>
      <c r="C49" s="5" t="s">
        <v>43</v>
      </c>
      <c r="D49" s="3">
        <v>0</v>
      </c>
      <c r="E49" s="3">
        <v>4</v>
      </c>
      <c r="F49" s="3">
        <v>4</v>
      </c>
      <c r="G49" s="1"/>
      <c r="H49" s="5"/>
      <c r="I49" s="1"/>
      <c r="J49" s="1"/>
      <c r="K49" s="1"/>
    </row>
    <row r="50" spans="1:11" s="26" customFormat="1" ht="23.25" customHeight="1" x14ac:dyDescent="0.5">
      <c r="A50" s="5" t="s">
        <v>328</v>
      </c>
      <c r="B50" s="1"/>
      <c r="C50" s="5"/>
      <c r="D50" s="3"/>
      <c r="E50" s="3"/>
      <c r="F50" s="3"/>
      <c r="G50" s="1" t="s">
        <v>363</v>
      </c>
      <c r="H50" s="5" t="s">
        <v>364</v>
      </c>
      <c r="I50" s="1">
        <v>0</v>
      </c>
      <c r="J50" s="1">
        <v>4</v>
      </c>
      <c r="K50" s="1">
        <v>4</v>
      </c>
    </row>
    <row r="51" spans="1:11" s="28" customFormat="1" ht="23.25" customHeight="1" x14ac:dyDescent="0.2">
      <c r="A51" s="27" t="s">
        <v>329</v>
      </c>
      <c r="B51" s="1"/>
      <c r="C51" s="5"/>
      <c r="D51" s="1"/>
      <c r="E51" s="1"/>
      <c r="F51" s="1"/>
      <c r="G51" s="1"/>
      <c r="H51" s="5"/>
      <c r="I51" s="1"/>
      <c r="J51" s="1"/>
      <c r="K51" s="1"/>
    </row>
    <row r="52" spans="1:11" ht="23.25" customHeight="1" x14ac:dyDescent="0.5">
      <c r="A52" s="27" t="s">
        <v>9</v>
      </c>
      <c r="B52" s="1" t="s">
        <v>371</v>
      </c>
      <c r="C52" s="5" t="s">
        <v>410</v>
      </c>
      <c r="D52" s="1">
        <v>0</v>
      </c>
      <c r="E52" s="1">
        <v>2</v>
      </c>
      <c r="F52" s="1">
        <v>0</v>
      </c>
      <c r="G52" s="1" t="s">
        <v>370</v>
      </c>
      <c r="H52" s="5" t="s">
        <v>15</v>
      </c>
      <c r="I52" s="1">
        <v>0</v>
      </c>
      <c r="J52" s="1">
        <v>2</v>
      </c>
      <c r="K52" s="1">
        <v>0</v>
      </c>
    </row>
    <row r="53" spans="1:11" ht="23.25" customHeight="1" x14ac:dyDescent="0.5">
      <c r="A53" s="27"/>
      <c r="B53" s="1"/>
      <c r="C53" s="5"/>
      <c r="D53" s="1"/>
      <c r="E53" s="1"/>
      <c r="F53" s="1"/>
      <c r="G53" s="1"/>
      <c r="H53" s="5"/>
      <c r="I53" s="1"/>
      <c r="J53" s="1"/>
      <c r="K53" s="1"/>
    </row>
    <row r="54" spans="1:11" ht="23.25" customHeight="1" x14ac:dyDescent="0.5">
      <c r="A54" s="78" t="s">
        <v>103</v>
      </c>
      <c r="B54" s="78" t="s">
        <v>12</v>
      </c>
      <c r="C54" s="78"/>
      <c r="D54" s="78">
        <f>SUM(D34:D53)</f>
        <v>6</v>
      </c>
      <c r="E54" s="78">
        <f t="shared" ref="E54:F54" si="4">SUM(E34:E53)</f>
        <v>15</v>
      </c>
      <c r="F54" s="78">
        <f t="shared" si="4"/>
        <v>13</v>
      </c>
      <c r="G54" s="78" t="s">
        <v>12</v>
      </c>
      <c r="H54" s="78"/>
      <c r="I54" s="78">
        <f>SUM(I34:I53)</f>
        <v>13</v>
      </c>
      <c r="J54" s="78">
        <f t="shared" ref="J54:K54" si="5">SUM(J34:J53)</f>
        <v>19</v>
      </c>
      <c r="K54" s="78">
        <f t="shared" si="5"/>
        <v>22</v>
      </c>
    </row>
    <row r="56" spans="1:11" ht="45" customHeight="1" x14ac:dyDescent="0.5"/>
    <row r="57" spans="1:11" s="26" customFormat="1" ht="23.25" customHeight="1" x14ac:dyDescent="0.2">
      <c r="A57" s="122" t="s">
        <v>0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</row>
    <row r="58" spans="1:11" s="26" customFormat="1" ht="23.25" customHeight="1" x14ac:dyDescent="0.2">
      <c r="A58" s="122" t="s">
        <v>317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1:11" s="26" customFormat="1" ht="23.25" customHeight="1" x14ac:dyDescent="0.2">
      <c r="A59" s="122" t="s">
        <v>183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spans="1:11" s="26" customFormat="1" ht="23.25" customHeight="1" x14ac:dyDescent="0.2">
      <c r="A60" s="123" t="s">
        <v>1</v>
      </c>
      <c r="B60" s="123" t="s">
        <v>198</v>
      </c>
      <c r="C60" s="123"/>
      <c r="D60" s="123"/>
      <c r="E60" s="123"/>
      <c r="F60" s="123"/>
      <c r="G60" s="123" t="s">
        <v>199</v>
      </c>
      <c r="H60" s="123"/>
      <c r="I60" s="123"/>
      <c r="J60" s="123"/>
      <c r="K60" s="123"/>
    </row>
    <row r="61" spans="1:11" s="26" customFormat="1" ht="23.25" customHeight="1" x14ac:dyDescent="0.2">
      <c r="A61" s="123"/>
      <c r="B61" s="82" t="s">
        <v>2</v>
      </c>
      <c r="C61" s="82" t="s">
        <v>3</v>
      </c>
      <c r="D61" s="82" t="s">
        <v>4</v>
      </c>
      <c r="E61" s="82" t="s">
        <v>5</v>
      </c>
      <c r="F61" s="82" t="s">
        <v>6</v>
      </c>
      <c r="G61" s="82" t="s">
        <v>2</v>
      </c>
      <c r="H61" s="82" t="s">
        <v>3</v>
      </c>
      <c r="I61" s="82" t="s">
        <v>4</v>
      </c>
      <c r="J61" s="82" t="s">
        <v>5</v>
      </c>
      <c r="K61" s="82" t="s">
        <v>6</v>
      </c>
    </row>
    <row r="62" spans="1:11" s="26" customFormat="1" ht="23.25" customHeight="1" x14ac:dyDescent="0.2">
      <c r="A62" s="27" t="s">
        <v>324</v>
      </c>
      <c r="B62" s="1"/>
      <c r="C62" s="105" t="s">
        <v>415</v>
      </c>
      <c r="D62" s="1"/>
      <c r="E62" s="1"/>
      <c r="F62" s="1"/>
      <c r="G62" s="1"/>
      <c r="H62" s="105" t="s">
        <v>415</v>
      </c>
      <c r="I62" s="1"/>
      <c r="J62" s="1"/>
      <c r="K62" s="1"/>
    </row>
    <row r="63" spans="1:11" s="26" customFormat="1" ht="23.25" customHeight="1" x14ac:dyDescent="0.5">
      <c r="A63" s="5" t="s">
        <v>318</v>
      </c>
      <c r="B63" s="1" t="s">
        <v>330</v>
      </c>
      <c r="C63" s="2" t="s">
        <v>331</v>
      </c>
      <c r="D63" s="1">
        <v>3</v>
      </c>
      <c r="E63" s="1">
        <v>0</v>
      </c>
      <c r="F63" s="1">
        <v>3</v>
      </c>
      <c r="G63" s="1"/>
      <c r="H63" s="2"/>
      <c r="I63" s="1"/>
      <c r="J63" s="1"/>
      <c r="K63" s="1"/>
    </row>
    <row r="64" spans="1:11" s="26" customFormat="1" ht="23.25" customHeight="1" x14ac:dyDescent="0.5">
      <c r="A64" s="5" t="s">
        <v>319</v>
      </c>
      <c r="B64" s="3" t="s">
        <v>373</v>
      </c>
      <c r="C64" s="2" t="s">
        <v>374</v>
      </c>
      <c r="D64" s="1">
        <v>2</v>
      </c>
      <c r="E64" s="1">
        <v>2</v>
      </c>
      <c r="F64" s="1">
        <v>3</v>
      </c>
      <c r="G64" s="1" t="s">
        <v>375</v>
      </c>
      <c r="H64" s="5" t="s">
        <v>98</v>
      </c>
      <c r="I64" s="1">
        <v>1</v>
      </c>
      <c r="J64" s="1">
        <v>2</v>
      </c>
      <c r="K64" s="1">
        <v>2</v>
      </c>
    </row>
    <row r="65" spans="1:11" s="26" customFormat="1" ht="23.25" customHeight="1" x14ac:dyDescent="0.5">
      <c r="A65" s="5" t="s">
        <v>320</v>
      </c>
      <c r="B65" s="3" t="s">
        <v>332</v>
      </c>
      <c r="C65" s="4" t="s">
        <v>333</v>
      </c>
      <c r="D65" s="1">
        <v>2</v>
      </c>
      <c r="E65" s="1">
        <v>2</v>
      </c>
      <c r="F65" s="1">
        <v>3</v>
      </c>
      <c r="G65" s="3"/>
      <c r="H65" s="4"/>
      <c r="I65" s="1"/>
      <c r="J65" s="1"/>
      <c r="K65" s="1"/>
    </row>
    <row r="66" spans="1:11" s="26" customFormat="1" ht="23.25" customHeight="1" x14ac:dyDescent="0.5">
      <c r="A66" s="5" t="s">
        <v>321</v>
      </c>
      <c r="B66" s="3" t="s">
        <v>334</v>
      </c>
      <c r="C66" s="2" t="s">
        <v>227</v>
      </c>
      <c r="D66" s="1">
        <v>3</v>
      </c>
      <c r="E66" s="1">
        <v>0</v>
      </c>
      <c r="F66" s="1">
        <v>3</v>
      </c>
      <c r="G66" s="3"/>
      <c r="H66" s="2"/>
      <c r="I66" s="1"/>
      <c r="J66" s="1"/>
      <c r="K66" s="1"/>
    </row>
    <row r="67" spans="1:11" s="26" customFormat="1" ht="23.25" customHeight="1" x14ac:dyDescent="0.5">
      <c r="A67" s="5" t="s">
        <v>322</v>
      </c>
      <c r="B67" s="1"/>
      <c r="C67" s="4"/>
      <c r="D67" s="1"/>
      <c r="E67" s="1"/>
      <c r="F67" s="1"/>
      <c r="G67" s="1" t="s">
        <v>335</v>
      </c>
      <c r="H67" s="4" t="s">
        <v>85</v>
      </c>
      <c r="I67" s="1">
        <v>3</v>
      </c>
      <c r="J67" s="1">
        <v>0</v>
      </c>
      <c r="K67" s="1">
        <v>3</v>
      </c>
    </row>
    <row r="68" spans="1:11" s="26" customFormat="1" ht="23.25" customHeight="1" x14ac:dyDescent="0.2">
      <c r="A68" s="5" t="s">
        <v>323</v>
      </c>
      <c r="B68" s="1" t="s">
        <v>351</v>
      </c>
      <c r="C68" s="5" t="s">
        <v>352</v>
      </c>
      <c r="D68" s="1">
        <v>0</v>
      </c>
      <c r="E68" s="1">
        <v>2</v>
      </c>
      <c r="F68" s="1">
        <v>1</v>
      </c>
      <c r="G68" s="1"/>
      <c r="H68" s="5"/>
      <c r="I68" s="1"/>
      <c r="J68" s="1"/>
      <c r="K68" s="1"/>
    </row>
    <row r="69" spans="1:11" s="26" customFormat="1" ht="23.25" customHeight="1" x14ac:dyDescent="0.5">
      <c r="A69" s="27"/>
      <c r="B69" s="1" t="s">
        <v>353</v>
      </c>
      <c r="C69" s="2" t="s">
        <v>354</v>
      </c>
      <c r="D69" s="3">
        <v>2</v>
      </c>
      <c r="E69" s="3">
        <v>0</v>
      </c>
      <c r="F69" s="3">
        <v>2</v>
      </c>
      <c r="G69" s="1"/>
      <c r="H69" s="5"/>
      <c r="I69" s="1"/>
      <c r="J69" s="1"/>
      <c r="K69" s="1"/>
    </row>
    <row r="70" spans="1:11" s="26" customFormat="1" ht="23.25" customHeight="1" x14ac:dyDescent="0.5">
      <c r="A70" s="27" t="s">
        <v>325</v>
      </c>
      <c r="B70" s="3"/>
      <c r="C70" s="105" t="s">
        <v>416</v>
      </c>
      <c r="D70" s="1"/>
      <c r="E70" s="1"/>
      <c r="F70" s="1"/>
      <c r="G70" s="3"/>
      <c r="H70" s="105" t="s">
        <v>416</v>
      </c>
      <c r="I70" s="1"/>
      <c r="J70" s="1"/>
      <c r="K70" s="1"/>
    </row>
    <row r="71" spans="1:11" s="26" customFormat="1" ht="23.25" customHeight="1" x14ac:dyDescent="0.5">
      <c r="A71" s="5" t="s">
        <v>19</v>
      </c>
      <c r="B71" s="3" t="s">
        <v>337</v>
      </c>
      <c r="C71" s="2" t="s">
        <v>172</v>
      </c>
      <c r="D71" s="1">
        <v>1</v>
      </c>
      <c r="E71" s="1">
        <v>0</v>
      </c>
      <c r="F71" s="1">
        <v>1</v>
      </c>
      <c r="G71" s="1"/>
      <c r="H71" s="4"/>
      <c r="I71" s="1"/>
      <c r="J71" s="1"/>
      <c r="K71" s="1"/>
    </row>
    <row r="72" spans="1:11" s="26" customFormat="1" ht="23.25" customHeight="1" x14ac:dyDescent="0.5">
      <c r="A72" s="5"/>
      <c r="B72" s="3" t="s">
        <v>338</v>
      </c>
      <c r="C72" s="6" t="s">
        <v>102</v>
      </c>
      <c r="D72" s="1">
        <v>2</v>
      </c>
      <c r="E72" s="1">
        <v>2</v>
      </c>
      <c r="F72" s="1">
        <v>3</v>
      </c>
      <c r="G72" s="1"/>
      <c r="H72" s="5"/>
      <c r="I72" s="3"/>
      <c r="J72" s="3"/>
      <c r="K72" s="3"/>
    </row>
    <row r="73" spans="1:11" s="26" customFormat="1" ht="23.25" customHeight="1" x14ac:dyDescent="0.5">
      <c r="A73" s="5"/>
      <c r="B73" s="3" t="s">
        <v>340</v>
      </c>
      <c r="C73" s="2" t="s">
        <v>174</v>
      </c>
      <c r="D73" s="1">
        <v>2</v>
      </c>
      <c r="E73" s="1">
        <v>3</v>
      </c>
      <c r="F73" s="1">
        <v>3</v>
      </c>
      <c r="G73" s="1"/>
      <c r="H73" s="5"/>
      <c r="I73" s="1"/>
      <c r="J73" s="1"/>
      <c r="K73" s="1"/>
    </row>
    <row r="74" spans="1:11" s="26" customFormat="1" ht="23.25" customHeight="1" x14ac:dyDescent="0.5">
      <c r="A74" s="5"/>
      <c r="B74" s="1" t="s">
        <v>339</v>
      </c>
      <c r="C74" s="4" t="s">
        <v>87</v>
      </c>
      <c r="D74" s="1">
        <v>3</v>
      </c>
      <c r="E74" s="1">
        <v>0</v>
      </c>
      <c r="F74" s="1">
        <v>3</v>
      </c>
      <c r="G74" s="3"/>
      <c r="H74" s="2"/>
      <c r="I74" s="3"/>
      <c r="J74" s="3"/>
      <c r="K74" s="3"/>
    </row>
    <row r="75" spans="1:11" s="26" customFormat="1" ht="23.25" customHeight="1" x14ac:dyDescent="0.5">
      <c r="A75" s="5" t="s">
        <v>31</v>
      </c>
      <c r="B75" s="3"/>
      <c r="C75" s="2"/>
      <c r="D75" s="3"/>
      <c r="E75" s="3"/>
      <c r="F75" s="3"/>
      <c r="G75" s="1" t="s">
        <v>343</v>
      </c>
      <c r="H75" s="5" t="s">
        <v>344</v>
      </c>
      <c r="I75" s="1">
        <v>3</v>
      </c>
      <c r="J75" s="1">
        <v>0</v>
      </c>
      <c r="K75" s="1">
        <v>3</v>
      </c>
    </row>
    <row r="76" spans="1:11" s="26" customFormat="1" ht="23.25" customHeight="1" x14ac:dyDescent="0.5">
      <c r="A76" s="5"/>
      <c r="B76" s="42"/>
      <c r="C76" s="43"/>
      <c r="D76" s="42"/>
      <c r="E76" s="45"/>
      <c r="F76" s="45"/>
      <c r="G76" s="3" t="s">
        <v>345</v>
      </c>
      <c r="H76" s="2" t="s">
        <v>122</v>
      </c>
      <c r="I76" s="3">
        <v>3</v>
      </c>
      <c r="J76" s="3">
        <v>0</v>
      </c>
      <c r="K76" s="3">
        <v>3</v>
      </c>
    </row>
    <row r="77" spans="1:11" s="26" customFormat="1" ht="23.25" customHeight="1" x14ac:dyDescent="0.2">
      <c r="A77" s="5"/>
      <c r="B77" s="1"/>
      <c r="C77" s="5"/>
      <c r="D77" s="1"/>
      <c r="E77" s="1"/>
      <c r="F77" s="1"/>
      <c r="G77" s="1" t="s">
        <v>346</v>
      </c>
      <c r="H77" s="5" t="s">
        <v>140</v>
      </c>
      <c r="I77" s="1">
        <v>3</v>
      </c>
      <c r="J77" s="1">
        <v>0</v>
      </c>
      <c r="K77" s="1">
        <v>3</v>
      </c>
    </row>
    <row r="78" spans="1:11" s="28" customFormat="1" ht="23.25" customHeight="1" x14ac:dyDescent="0.5">
      <c r="A78" s="5" t="s">
        <v>326</v>
      </c>
      <c r="B78" s="3"/>
      <c r="C78" s="2"/>
      <c r="D78" s="3"/>
      <c r="E78" s="3"/>
      <c r="F78" s="3"/>
      <c r="G78" s="42" t="s">
        <v>383</v>
      </c>
      <c r="H78" s="43" t="s">
        <v>156</v>
      </c>
      <c r="I78" s="42">
        <v>2</v>
      </c>
      <c r="J78" s="45">
        <v>3</v>
      </c>
      <c r="K78" s="45">
        <v>3</v>
      </c>
    </row>
    <row r="79" spans="1:11" ht="23.25" customHeight="1" x14ac:dyDescent="0.5">
      <c r="A79" s="27" t="s">
        <v>329</v>
      </c>
      <c r="B79" s="1"/>
      <c r="C79" s="4"/>
      <c r="D79" s="1"/>
      <c r="E79" s="3"/>
      <c r="F79" s="3"/>
      <c r="G79" s="1" t="s">
        <v>366</v>
      </c>
      <c r="H79" s="4" t="s">
        <v>367</v>
      </c>
      <c r="I79" s="1">
        <v>2</v>
      </c>
      <c r="J79" s="3">
        <v>3</v>
      </c>
      <c r="K79" s="3">
        <v>3</v>
      </c>
    </row>
    <row r="80" spans="1:11" ht="23.25" customHeight="1" x14ac:dyDescent="0.5">
      <c r="A80" s="27"/>
      <c r="B80" s="1"/>
      <c r="C80" s="5"/>
      <c r="D80" s="3"/>
      <c r="E80" s="3"/>
      <c r="F80" s="3"/>
      <c r="G80" s="1" t="s">
        <v>365</v>
      </c>
      <c r="H80" s="5" t="s">
        <v>299</v>
      </c>
      <c r="I80" s="1">
        <v>2</v>
      </c>
      <c r="J80" s="1">
        <v>3</v>
      </c>
      <c r="K80" s="1">
        <v>3</v>
      </c>
    </row>
    <row r="81" spans="1:11" ht="23.25" customHeight="1" x14ac:dyDescent="0.5">
      <c r="A81" s="27" t="s">
        <v>9</v>
      </c>
      <c r="B81" s="1" t="s">
        <v>368</v>
      </c>
      <c r="C81" s="5" t="s">
        <v>13</v>
      </c>
      <c r="D81" s="1">
        <v>0</v>
      </c>
      <c r="E81" s="1">
        <v>2</v>
      </c>
      <c r="F81" s="1">
        <v>0</v>
      </c>
      <c r="G81" s="1" t="s">
        <v>369</v>
      </c>
      <c r="H81" s="5" t="s">
        <v>14</v>
      </c>
      <c r="I81" s="1">
        <v>0</v>
      </c>
      <c r="J81" s="1">
        <v>2</v>
      </c>
      <c r="K81" s="1">
        <v>0</v>
      </c>
    </row>
    <row r="82" spans="1:11" ht="23.25" customHeight="1" x14ac:dyDescent="0.5">
      <c r="A82" s="78" t="s">
        <v>103</v>
      </c>
      <c r="B82" s="79" t="s">
        <v>12</v>
      </c>
      <c r="C82" s="80"/>
      <c r="D82" s="78">
        <f>SUM(D62:D81)</f>
        <v>20</v>
      </c>
      <c r="E82" s="78">
        <f t="shared" ref="E82:F82" si="6">SUM(E62:E81)</f>
        <v>13</v>
      </c>
      <c r="F82" s="78">
        <f t="shared" si="6"/>
        <v>25</v>
      </c>
      <c r="G82" s="79" t="s">
        <v>12</v>
      </c>
      <c r="H82" s="80"/>
      <c r="I82" s="78">
        <f>SUM(I62:I81)</f>
        <v>19</v>
      </c>
      <c r="J82" s="78">
        <f t="shared" ref="J82:K82" si="7">SUM(J62:J81)</f>
        <v>13</v>
      </c>
      <c r="K82" s="78">
        <f t="shared" si="7"/>
        <v>23</v>
      </c>
    </row>
    <row r="83" spans="1:11" ht="62.25" customHeight="1" x14ac:dyDescent="0.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 ht="23.25" customHeight="1" x14ac:dyDescent="0.5">
      <c r="A84" s="122" t="s">
        <v>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</row>
    <row r="85" spans="1:11" ht="23.25" customHeight="1" x14ac:dyDescent="0.5">
      <c r="A85" s="122" t="s">
        <v>317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</row>
    <row r="86" spans="1:11" s="26" customFormat="1" ht="23.25" customHeight="1" x14ac:dyDescent="0.2">
      <c r="A86" s="126" t="s">
        <v>184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</row>
    <row r="87" spans="1:11" s="26" customFormat="1" ht="23.25" customHeight="1" x14ac:dyDescent="0.2">
      <c r="A87" s="82" t="s">
        <v>1</v>
      </c>
      <c r="B87" s="124" t="s">
        <v>200</v>
      </c>
      <c r="C87" s="127"/>
      <c r="D87" s="127"/>
      <c r="E87" s="127"/>
      <c r="F87" s="125"/>
      <c r="G87" s="124" t="s">
        <v>201</v>
      </c>
      <c r="H87" s="127"/>
      <c r="I87" s="127"/>
      <c r="J87" s="127"/>
      <c r="K87" s="125"/>
    </row>
    <row r="88" spans="1:11" s="26" customFormat="1" ht="23.25" customHeight="1" x14ac:dyDescent="0.2">
      <c r="A88" s="82"/>
      <c r="B88" s="82" t="s">
        <v>2</v>
      </c>
      <c r="C88" s="82" t="s">
        <v>3</v>
      </c>
      <c r="D88" s="82" t="s">
        <v>4</v>
      </c>
      <c r="E88" s="82" t="s">
        <v>5</v>
      </c>
      <c r="F88" s="82" t="s">
        <v>6</v>
      </c>
      <c r="G88" s="82" t="s">
        <v>2</v>
      </c>
      <c r="H88" s="82" t="s">
        <v>3</v>
      </c>
      <c r="I88" s="82" t="s">
        <v>4</v>
      </c>
      <c r="J88" s="82" t="s">
        <v>5</v>
      </c>
      <c r="K88" s="82" t="s">
        <v>6</v>
      </c>
    </row>
    <row r="89" spans="1:11" s="26" customFormat="1" ht="23.25" customHeight="1" x14ac:dyDescent="0.2">
      <c r="A89" s="27" t="s">
        <v>324</v>
      </c>
      <c r="B89" s="50"/>
      <c r="C89" s="105" t="s">
        <v>415</v>
      </c>
      <c r="D89" s="1"/>
      <c r="E89" s="1"/>
      <c r="F89" s="1"/>
      <c r="G89" s="1"/>
      <c r="H89" s="105" t="s">
        <v>415</v>
      </c>
      <c r="I89" s="50"/>
      <c r="J89" s="50"/>
      <c r="K89" s="50"/>
    </row>
    <row r="90" spans="1:11" s="26" customFormat="1" ht="23.25" customHeight="1" x14ac:dyDescent="0.5">
      <c r="A90" s="5" t="s">
        <v>318</v>
      </c>
      <c r="B90" s="42"/>
      <c r="C90" s="44"/>
      <c r="D90" s="42"/>
      <c r="E90" s="42"/>
      <c r="F90" s="42"/>
      <c r="G90" s="42"/>
      <c r="H90" s="43"/>
      <c r="I90" s="42"/>
      <c r="J90" s="42"/>
      <c r="K90" s="42"/>
    </row>
    <row r="91" spans="1:11" s="26" customFormat="1" ht="23.25" customHeight="1" x14ac:dyDescent="0.2">
      <c r="A91" s="5" t="s">
        <v>319</v>
      </c>
      <c r="B91" s="1"/>
      <c r="C91" s="5"/>
      <c r="D91" s="1"/>
      <c r="E91" s="1"/>
      <c r="F91" s="1"/>
      <c r="G91" s="1" t="s">
        <v>376</v>
      </c>
      <c r="H91" s="5" t="s">
        <v>377</v>
      </c>
      <c r="I91" s="1">
        <v>0</v>
      </c>
      <c r="J91" s="1">
        <v>2</v>
      </c>
      <c r="K91" s="1">
        <v>1</v>
      </c>
    </row>
    <row r="92" spans="1:11" s="26" customFormat="1" ht="23.25" customHeight="1" x14ac:dyDescent="0.5">
      <c r="A92" s="5" t="s">
        <v>320</v>
      </c>
      <c r="B92" s="3"/>
      <c r="C92" s="4"/>
      <c r="D92" s="1"/>
      <c r="E92" s="1"/>
      <c r="F92" s="1"/>
      <c r="G92" s="42"/>
      <c r="H92" s="43"/>
      <c r="I92" s="42"/>
      <c r="J92" s="42"/>
      <c r="K92" s="42"/>
    </row>
    <row r="93" spans="1:11" s="26" customFormat="1" ht="23.25" customHeight="1" x14ac:dyDescent="0.5">
      <c r="A93" s="5" t="s">
        <v>321</v>
      </c>
      <c r="B93" s="45"/>
      <c r="C93" s="46"/>
      <c r="D93" s="45"/>
      <c r="E93" s="45"/>
      <c r="F93" s="42"/>
      <c r="G93" s="42"/>
      <c r="H93" s="43"/>
      <c r="I93" s="42"/>
      <c r="J93" s="42"/>
      <c r="K93" s="42"/>
    </row>
    <row r="94" spans="1:11" s="26" customFormat="1" ht="23.25" customHeight="1" x14ac:dyDescent="0.5">
      <c r="A94" s="5" t="s">
        <v>322</v>
      </c>
      <c r="B94" s="1"/>
      <c r="C94" s="4"/>
      <c r="D94" s="1"/>
      <c r="E94" s="1"/>
      <c r="F94" s="1"/>
      <c r="G94" s="42"/>
      <c r="H94" s="43"/>
      <c r="I94" s="42"/>
      <c r="J94" s="42"/>
      <c r="K94" s="42"/>
    </row>
    <row r="95" spans="1:11" s="26" customFormat="1" ht="23.25" customHeight="1" x14ac:dyDescent="0.5">
      <c r="A95" s="5" t="s">
        <v>323</v>
      </c>
      <c r="B95" s="43"/>
      <c r="C95" s="43"/>
      <c r="D95" s="43"/>
      <c r="E95" s="43"/>
      <c r="F95" s="43"/>
      <c r="G95" s="1"/>
      <c r="H95" s="2"/>
      <c r="I95" s="3"/>
      <c r="J95" s="3"/>
      <c r="K95" s="3"/>
    </row>
    <row r="96" spans="1:11" s="26" customFormat="1" ht="23.25" customHeight="1" x14ac:dyDescent="0.5">
      <c r="A96" s="27" t="s">
        <v>325</v>
      </c>
      <c r="B96" s="45"/>
      <c r="C96" s="105" t="s">
        <v>416</v>
      </c>
      <c r="D96" s="1"/>
      <c r="E96" s="1"/>
      <c r="F96" s="1"/>
      <c r="G96" s="3"/>
      <c r="H96" s="105" t="s">
        <v>416</v>
      </c>
      <c r="I96" s="42"/>
      <c r="J96" s="42"/>
      <c r="K96" s="42"/>
    </row>
    <row r="97" spans="1:13" s="26" customFormat="1" ht="23.25" customHeight="1" x14ac:dyDescent="0.5">
      <c r="A97" s="5" t="s">
        <v>19</v>
      </c>
      <c r="B97" s="3"/>
      <c r="C97" s="2"/>
      <c r="D97" s="1"/>
      <c r="E97" s="1"/>
      <c r="F97" s="1"/>
      <c r="G97" s="1" t="s">
        <v>336</v>
      </c>
      <c r="H97" s="2" t="s">
        <v>105</v>
      </c>
      <c r="I97" s="1">
        <v>1</v>
      </c>
      <c r="J97" s="1">
        <v>2</v>
      </c>
      <c r="K97" s="1">
        <v>2</v>
      </c>
    </row>
    <row r="98" spans="1:13" s="26" customFormat="1" ht="23.25" customHeight="1" x14ac:dyDescent="0.5">
      <c r="A98" s="5"/>
      <c r="B98" s="1"/>
      <c r="C98" s="4"/>
      <c r="D98" s="1"/>
      <c r="E98" s="1"/>
      <c r="F98" s="1"/>
      <c r="G98" s="1" t="s">
        <v>341</v>
      </c>
      <c r="H98" s="2" t="s">
        <v>93</v>
      </c>
      <c r="I98" s="1">
        <v>3</v>
      </c>
      <c r="J98" s="1">
        <v>0</v>
      </c>
      <c r="K98" s="1">
        <v>3</v>
      </c>
    </row>
    <row r="99" spans="1:13" s="26" customFormat="1" ht="23.25" customHeight="1" x14ac:dyDescent="0.5">
      <c r="A99" s="5" t="s">
        <v>31</v>
      </c>
      <c r="B99" s="1" t="s">
        <v>350</v>
      </c>
      <c r="C99" s="5" t="s">
        <v>268</v>
      </c>
      <c r="D99" s="3">
        <v>2</v>
      </c>
      <c r="E99" s="3">
        <v>3</v>
      </c>
      <c r="F99" s="3">
        <v>3</v>
      </c>
      <c r="G99" s="1" t="s">
        <v>347</v>
      </c>
      <c r="H99" s="5" t="s">
        <v>348</v>
      </c>
      <c r="I99" s="1">
        <v>2</v>
      </c>
      <c r="J99" s="1">
        <v>3</v>
      </c>
      <c r="K99" s="1">
        <v>3</v>
      </c>
    </row>
    <row r="100" spans="1:13" s="26" customFormat="1" ht="23.25" customHeight="1" x14ac:dyDescent="0.5">
      <c r="A100" s="5"/>
      <c r="B100" s="1" t="s">
        <v>349</v>
      </c>
      <c r="C100" s="5" t="s">
        <v>65</v>
      </c>
      <c r="D100" s="3">
        <v>2</v>
      </c>
      <c r="E100" s="3">
        <v>2</v>
      </c>
      <c r="F100" s="3">
        <v>3</v>
      </c>
      <c r="G100" s="1" t="s">
        <v>342</v>
      </c>
      <c r="H100" s="2" t="s">
        <v>146</v>
      </c>
      <c r="I100" s="1">
        <v>2</v>
      </c>
      <c r="J100" s="1">
        <v>2</v>
      </c>
      <c r="K100" s="1">
        <v>3</v>
      </c>
    </row>
    <row r="101" spans="1:13" s="26" customFormat="1" ht="23.25" customHeight="1" x14ac:dyDescent="0.5">
      <c r="A101" s="5" t="s">
        <v>326</v>
      </c>
      <c r="B101" s="3" t="s">
        <v>380</v>
      </c>
      <c r="C101" s="2" t="s">
        <v>161</v>
      </c>
      <c r="D101" s="3">
        <v>2</v>
      </c>
      <c r="E101" s="3">
        <v>3</v>
      </c>
      <c r="F101" s="3">
        <v>3</v>
      </c>
      <c r="G101" s="42" t="s">
        <v>384</v>
      </c>
      <c r="H101" s="43" t="s">
        <v>385</v>
      </c>
      <c r="I101" s="42">
        <v>2</v>
      </c>
      <c r="J101" s="45">
        <v>3</v>
      </c>
      <c r="K101" s="45">
        <v>3</v>
      </c>
    </row>
    <row r="102" spans="1:13" s="26" customFormat="1" ht="23.25" customHeight="1" x14ac:dyDescent="0.5">
      <c r="A102" s="5"/>
      <c r="B102" s="42"/>
      <c r="C102" s="43"/>
      <c r="D102" s="42"/>
      <c r="E102" s="45"/>
      <c r="F102" s="45"/>
      <c r="G102" s="3" t="s">
        <v>381</v>
      </c>
      <c r="H102" s="2" t="s">
        <v>382</v>
      </c>
      <c r="I102" s="3">
        <v>2</v>
      </c>
      <c r="J102" s="3">
        <v>3</v>
      </c>
      <c r="K102" s="3">
        <v>3</v>
      </c>
    </row>
    <row r="103" spans="1:13" s="26" customFormat="1" ht="23.25" customHeight="1" x14ac:dyDescent="0.5">
      <c r="A103" s="5"/>
      <c r="B103" s="1"/>
      <c r="C103" s="5"/>
      <c r="D103" s="3"/>
      <c r="E103" s="3"/>
      <c r="F103" s="3"/>
      <c r="G103" s="3"/>
      <c r="H103" s="2"/>
      <c r="I103" s="3"/>
      <c r="J103" s="3"/>
      <c r="K103" s="3"/>
    </row>
    <row r="104" spans="1:13" s="26" customFormat="1" ht="23.25" customHeight="1" x14ac:dyDescent="0.5">
      <c r="A104" s="5" t="s">
        <v>327</v>
      </c>
      <c r="B104" s="1" t="s">
        <v>362</v>
      </c>
      <c r="C104" s="5" t="s">
        <v>43</v>
      </c>
      <c r="D104" s="3">
        <v>0</v>
      </c>
      <c r="E104" s="3">
        <v>4</v>
      </c>
      <c r="F104" s="3">
        <v>4</v>
      </c>
      <c r="G104" s="3"/>
      <c r="H104" s="2"/>
      <c r="I104" s="3"/>
      <c r="J104" s="3"/>
      <c r="K104" s="3"/>
    </row>
    <row r="105" spans="1:13" s="26" customFormat="1" ht="23.25" customHeight="1" x14ac:dyDescent="0.5">
      <c r="A105" s="5" t="s">
        <v>328</v>
      </c>
      <c r="B105" s="1"/>
      <c r="C105" s="5"/>
      <c r="D105" s="3"/>
      <c r="E105" s="3"/>
      <c r="F105" s="3"/>
      <c r="G105" s="1" t="s">
        <v>363</v>
      </c>
      <c r="H105" s="5" t="s">
        <v>364</v>
      </c>
      <c r="I105" s="1">
        <v>0</v>
      </c>
      <c r="J105" s="1">
        <v>4</v>
      </c>
      <c r="K105" s="1">
        <v>4</v>
      </c>
    </row>
    <row r="106" spans="1:13" s="26" customFormat="1" ht="23.25" customHeight="1" x14ac:dyDescent="0.5">
      <c r="A106" s="27" t="s">
        <v>329</v>
      </c>
      <c r="B106" s="1"/>
      <c r="C106" s="4"/>
      <c r="D106" s="1"/>
      <c r="E106" s="3"/>
      <c r="F106" s="3"/>
      <c r="G106" s="1"/>
      <c r="H106" s="4"/>
      <c r="I106" s="1"/>
      <c r="J106" s="3"/>
      <c r="K106" s="3"/>
    </row>
    <row r="107" spans="1:13" s="26" customFormat="1" ht="23.25" customHeight="1" x14ac:dyDescent="0.5">
      <c r="A107" s="27"/>
      <c r="B107" s="42"/>
      <c r="C107" s="43"/>
      <c r="D107" s="45"/>
      <c r="E107" s="45"/>
      <c r="F107" s="45"/>
      <c r="G107" s="42"/>
      <c r="H107" s="46"/>
      <c r="I107" s="42"/>
      <c r="J107" s="45"/>
      <c r="K107" s="45"/>
    </row>
    <row r="108" spans="1:13" s="26" customFormat="1" ht="23.25" customHeight="1" x14ac:dyDescent="0.2">
      <c r="A108" s="27" t="s">
        <v>9</v>
      </c>
      <c r="B108" s="1" t="s">
        <v>371</v>
      </c>
      <c r="C108" s="5" t="s">
        <v>410</v>
      </c>
      <c r="D108" s="1">
        <v>0</v>
      </c>
      <c r="E108" s="1">
        <v>2</v>
      </c>
      <c r="F108" s="1">
        <v>0</v>
      </c>
      <c r="G108" s="1" t="s">
        <v>370</v>
      </c>
      <c r="H108" s="5" t="s">
        <v>15</v>
      </c>
      <c r="I108" s="1">
        <v>0</v>
      </c>
      <c r="J108" s="1">
        <v>2</v>
      </c>
      <c r="K108" s="1">
        <v>0</v>
      </c>
    </row>
    <row r="109" spans="1:13" s="26" customFormat="1" ht="23.25" customHeight="1" x14ac:dyDescent="0.2">
      <c r="A109" s="82" t="s">
        <v>103</v>
      </c>
      <c r="B109" s="82" t="s">
        <v>12</v>
      </c>
      <c r="C109" s="82"/>
      <c r="D109" s="82">
        <f>SUM(D90:D108)</f>
        <v>6</v>
      </c>
      <c r="E109" s="82">
        <f>SUM(E90:E108)</f>
        <v>14</v>
      </c>
      <c r="F109" s="82">
        <f>SUM(F90:F108)</f>
        <v>13</v>
      </c>
      <c r="G109" s="82" t="s">
        <v>12</v>
      </c>
      <c r="H109" s="82"/>
      <c r="I109" s="82">
        <f>SUM(I90:I108)</f>
        <v>12</v>
      </c>
      <c r="J109" s="82">
        <f>SUM(J90:J108)</f>
        <v>21</v>
      </c>
      <c r="K109" s="82">
        <f>SUM(K90:K108)</f>
        <v>22</v>
      </c>
      <c r="M109" s="26">
        <f>F82+K82+F109+K109</f>
        <v>83</v>
      </c>
    </row>
    <row r="110" spans="1:13" s="28" customFormat="1" ht="23.25" customHeight="1" x14ac:dyDescent="0.2">
      <c r="A110" s="83"/>
      <c r="B110" s="128"/>
      <c r="C110" s="128"/>
      <c r="D110" s="83"/>
      <c r="E110" s="83"/>
      <c r="F110" s="83"/>
      <c r="G110" s="128"/>
      <c r="H110" s="128"/>
      <c r="I110" s="83"/>
      <c r="J110" s="83"/>
      <c r="K110" s="83"/>
    </row>
    <row r="111" spans="1:13" ht="23.25" customHeight="1" x14ac:dyDescent="0.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</row>
    <row r="112" spans="1:13" ht="23.25" customHeight="1" x14ac:dyDescent="0.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</row>
    <row r="113" spans="1:11" ht="23.25" customHeight="1" x14ac:dyDescent="0.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 s="26" customFormat="1" ht="23.25" customHeight="1" x14ac:dyDescent="0.2">
      <c r="A114" s="119" t="s">
        <v>0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</row>
    <row r="115" spans="1:11" s="26" customFormat="1" ht="23.25" customHeight="1" x14ac:dyDescent="0.2">
      <c r="A115" s="119" t="s">
        <v>317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</row>
    <row r="116" spans="1:11" s="26" customFormat="1" ht="23.25" customHeight="1" x14ac:dyDescent="0.2">
      <c r="A116" s="119" t="s">
        <v>202</v>
      </c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</row>
    <row r="117" spans="1:11" s="26" customFormat="1" ht="23.25" customHeight="1" x14ac:dyDescent="0.2">
      <c r="A117" s="118" t="s">
        <v>1</v>
      </c>
      <c r="B117" s="118" t="s">
        <v>198</v>
      </c>
      <c r="C117" s="118"/>
      <c r="D117" s="118"/>
      <c r="E117" s="118"/>
      <c r="F117" s="118"/>
      <c r="G117" s="118" t="s">
        <v>199</v>
      </c>
      <c r="H117" s="118"/>
      <c r="I117" s="118"/>
      <c r="J117" s="118"/>
      <c r="K117" s="118"/>
    </row>
    <row r="118" spans="1:11" s="26" customFormat="1" ht="23.25" customHeight="1" x14ac:dyDescent="0.2">
      <c r="A118" s="118"/>
      <c r="B118" s="86" t="s">
        <v>2</v>
      </c>
      <c r="C118" s="86" t="s">
        <v>3</v>
      </c>
      <c r="D118" s="86" t="s">
        <v>4</v>
      </c>
      <c r="E118" s="86" t="s">
        <v>5</v>
      </c>
      <c r="F118" s="86" t="s">
        <v>6</v>
      </c>
      <c r="G118" s="86" t="s">
        <v>2</v>
      </c>
      <c r="H118" s="86" t="s">
        <v>3</v>
      </c>
      <c r="I118" s="86" t="s">
        <v>4</v>
      </c>
      <c r="J118" s="86" t="s">
        <v>5</v>
      </c>
      <c r="K118" s="86" t="s">
        <v>6</v>
      </c>
    </row>
    <row r="119" spans="1:11" s="26" customFormat="1" ht="23.25" customHeight="1" x14ac:dyDescent="0.2">
      <c r="A119" s="27" t="s">
        <v>324</v>
      </c>
      <c r="B119" s="1"/>
      <c r="C119" s="105" t="s">
        <v>415</v>
      </c>
      <c r="D119" s="1"/>
      <c r="E119" s="1"/>
      <c r="F119" s="1"/>
      <c r="G119" s="1"/>
      <c r="H119" s="105" t="s">
        <v>415</v>
      </c>
      <c r="I119" s="1"/>
      <c r="J119" s="1"/>
      <c r="K119" s="1"/>
    </row>
    <row r="120" spans="1:11" s="26" customFormat="1" ht="23.25" customHeight="1" x14ac:dyDescent="0.5">
      <c r="A120" s="5" t="s">
        <v>318</v>
      </c>
      <c r="B120" s="1"/>
      <c r="C120" s="2"/>
      <c r="D120" s="1"/>
      <c r="E120" s="1"/>
      <c r="F120" s="1"/>
      <c r="G120" s="1" t="s">
        <v>330</v>
      </c>
      <c r="H120" s="2" t="s">
        <v>331</v>
      </c>
      <c r="I120" s="1">
        <v>3</v>
      </c>
      <c r="J120" s="1">
        <v>0</v>
      </c>
      <c r="K120" s="1">
        <v>3</v>
      </c>
    </row>
    <row r="121" spans="1:11" s="26" customFormat="1" ht="23.25" customHeight="1" x14ac:dyDescent="0.5">
      <c r="A121" s="5" t="s">
        <v>319</v>
      </c>
      <c r="B121" s="3" t="s">
        <v>373</v>
      </c>
      <c r="C121" s="2" t="s">
        <v>374</v>
      </c>
      <c r="D121" s="1">
        <v>2</v>
      </c>
      <c r="E121" s="1">
        <v>2</v>
      </c>
      <c r="F121" s="1">
        <v>3</v>
      </c>
      <c r="G121" s="1" t="s">
        <v>376</v>
      </c>
      <c r="H121" s="5" t="s">
        <v>377</v>
      </c>
      <c r="I121" s="1">
        <v>0</v>
      </c>
      <c r="J121" s="1">
        <v>2</v>
      </c>
      <c r="K121" s="1">
        <v>1</v>
      </c>
    </row>
    <row r="122" spans="1:11" s="26" customFormat="1" ht="23.25" customHeight="1" x14ac:dyDescent="0.2">
      <c r="A122" s="5"/>
      <c r="B122" s="1"/>
      <c r="C122" s="5"/>
      <c r="D122" s="1"/>
      <c r="E122" s="1"/>
      <c r="F122" s="1"/>
      <c r="G122" s="1" t="s">
        <v>375</v>
      </c>
      <c r="H122" s="5" t="s">
        <v>98</v>
      </c>
      <c r="I122" s="1">
        <v>1</v>
      </c>
      <c r="J122" s="1">
        <v>2</v>
      </c>
      <c r="K122" s="1">
        <v>2</v>
      </c>
    </row>
    <row r="123" spans="1:11" s="26" customFormat="1" ht="23.25" customHeight="1" x14ac:dyDescent="0.5">
      <c r="A123" s="5" t="s">
        <v>320</v>
      </c>
      <c r="B123" s="3" t="s">
        <v>332</v>
      </c>
      <c r="C123" s="4" t="s">
        <v>333</v>
      </c>
      <c r="D123" s="1">
        <v>2</v>
      </c>
      <c r="E123" s="1">
        <v>2</v>
      </c>
      <c r="F123" s="1">
        <v>3</v>
      </c>
      <c r="G123" s="3"/>
      <c r="H123" s="2"/>
      <c r="I123" s="1"/>
      <c r="J123" s="1"/>
      <c r="K123" s="1"/>
    </row>
    <row r="124" spans="1:11" s="26" customFormat="1" ht="23.25" customHeight="1" x14ac:dyDescent="0.5">
      <c r="A124" s="5" t="s">
        <v>321</v>
      </c>
      <c r="B124" s="3" t="s">
        <v>334</v>
      </c>
      <c r="C124" s="2" t="s">
        <v>227</v>
      </c>
      <c r="D124" s="1">
        <v>3</v>
      </c>
      <c r="E124" s="1">
        <v>0</v>
      </c>
      <c r="F124" s="1">
        <v>3</v>
      </c>
      <c r="G124" s="3"/>
      <c r="H124" s="2"/>
      <c r="I124" s="1"/>
      <c r="J124" s="1"/>
      <c r="K124" s="1"/>
    </row>
    <row r="125" spans="1:11" s="26" customFormat="1" ht="23.25" customHeight="1" x14ac:dyDescent="0.5">
      <c r="A125" s="5" t="s">
        <v>322</v>
      </c>
      <c r="B125" s="3"/>
      <c r="C125" s="4"/>
      <c r="D125" s="1"/>
      <c r="E125" s="1"/>
      <c r="F125" s="1"/>
      <c r="G125" s="1" t="s">
        <v>335</v>
      </c>
      <c r="H125" s="4" t="s">
        <v>85</v>
      </c>
      <c r="I125" s="1">
        <v>3</v>
      </c>
      <c r="J125" s="1">
        <v>0</v>
      </c>
      <c r="K125" s="1">
        <v>3</v>
      </c>
    </row>
    <row r="126" spans="1:11" s="26" customFormat="1" ht="23.25" customHeight="1" x14ac:dyDescent="0.5">
      <c r="A126" s="5" t="s">
        <v>323</v>
      </c>
      <c r="B126" s="1" t="s">
        <v>351</v>
      </c>
      <c r="C126" s="5" t="s">
        <v>352</v>
      </c>
      <c r="D126" s="1">
        <v>0</v>
      </c>
      <c r="E126" s="1">
        <v>2</v>
      </c>
      <c r="F126" s="1">
        <v>1</v>
      </c>
      <c r="G126" s="3"/>
      <c r="H126" s="2"/>
      <c r="I126" s="3"/>
      <c r="J126" s="3"/>
      <c r="K126" s="1"/>
    </row>
    <row r="127" spans="1:11" s="26" customFormat="1" ht="23.25" customHeight="1" x14ac:dyDescent="0.5">
      <c r="A127" s="27"/>
      <c r="B127" s="1" t="s">
        <v>353</v>
      </c>
      <c r="C127" s="2" t="s">
        <v>354</v>
      </c>
      <c r="D127" s="3">
        <v>2</v>
      </c>
      <c r="E127" s="3">
        <v>0</v>
      </c>
      <c r="F127" s="3">
        <v>2</v>
      </c>
      <c r="G127" s="3"/>
      <c r="H127" s="2"/>
      <c r="I127" s="3"/>
      <c r="J127" s="3"/>
      <c r="K127" s="1"/>
    </row>
    <row r="128" spans="1:11" s="26" customFormat="1" ht="23.25" customHeight="1" x14ac:dyDescent="0.5">
      <c r="A128" s="27" t="s">
        <v>325</v>
      </c>
      <c r="B128" s="3"/>
      <c r="C128" s="105" t="s">
        <v>416</v>
      </c>
      <c r="D128" s="1"/>
      <c r="E128" s="1"/>
      <c r="F128" s="1"/>
      <c r="G128" s="3"/>
      <c r="H128" s="105" t="s">
        <v>416</v>
      </c>
      <c r="I128" s="1"/>
      <c r="J128" s="1"/>
      <c r="K128" s="1"/>
    </row>
    <row r="129" spans="1:11" s="26" customFormat="1" ht="23.25" customHeight="1" x14ac:dyDescent="0.5">
      <c r="A129" s="5" t="s">
        <v>19</v>
      </c>
      <c r="B129" s="3" t="s">
        <v>337</v>
      </c>
      <c r="C129" s="2" t="s">
        <v>172</v>
      </c>
      <c r="D129" s="1">
        <v>1</v>
      </c>
      <c r="E129" s="1">
        <v>0</v>
      </c>
      <c r="F129" s="1">
        <v>1</v>
      </c>
      <c r="G129" s="1" t="s">
        <v>336</v>
      </c>
      <c r="H129" s="2" t="s">
        <v>105</v>
      </c>
      <c r="I129" s="1">
        <v>1</v>
      </c>
      <c r="J129" s="1">
        <v>2</v>
      </c>
      <c r="K129" s="1">
        <v>2</v>
      </c>
    </row>
    <row r="130" spans="1:11" s="26" customFormat="1" ht="23.25" customHeight="1" x14ac:dyDescent="0.5">
      <c r="A130" s="5"/>
      <c r="B130" s="3" t="s">
        <v>338</v>
      </c>
      <c r="C130" s="6" t="s">
        <v>102</v>
      </c>
      <c r="D130" s="1">
        <v>2</v>
      </c>
      <c r="E130" s="1">
        <v>2</v>
      </c>
      <c r="F130" s="1">
        <v>3</v>
      </c>
      <c r="G130" s="1" t="s">
        <v>341</v>
      </c>
      <c r="H130" s="2" t="s">
        <v>93</v>
      </c>
      <c r="I130" s="1">
        <v>3</v>
      </c>
      <c r="J130" s="1">
        <v>0</v>
      </c>
      <c r="K130" s="1">
        <v>3</v>
      </c>
    </row>
    <row r="131" spans="1:11" s="26" customFormat="1" ht="23.25" customHeight="1" x14ac:dyDescent="0.5">
      <c r="A131" s="5"/>
      <c r="B131" s="1" t="s">
        <v>339</v>
      </c>
      <c r="C131" s="4" t="s">
        <v>87</v>
      </c>
      <c r="D131" s="1">
        <v>3</v>
      </c>
      <c r="E131" s="1">
        <v>0</v>
      </c>
      <c r="F131" s="1">
        <v>3</v>
      </c>
      <c r="G131" s="3"/>
      <c r="H131" s="2"/>
      <c r="I131" s="1"/>
      <c r="J131" s="1"/>
      <c r="K131" s="1"/>
    </row>
    <row r="132" spans="1:11" s="26" customFormat="1" ht="23.25" customHeight="1" x14ac:dyDescent="0.5">
      <c r="A132" s="5"/>
      <c r="B132" s="3" t="s">
        <v>340</v>
      </c>
      <c r="C132" s="2" t="s">
        <v>174</v>
      </c>
      <c r="D132" s="1">
        <v>2</v>
      </c>
      <c r="E132" s="1">
        <v>3</v>
      </c>
      <c r="F132" s="1">
        <v>3</v>
      </c>
      <c r="G132" s="1"/>
      <c r="H132" s="5"/>
      <c r="I132" s="3"/>
      <c r="J132" s="3"/>
      <c r="K132" s="3"/>
    </row>
    <row r="133" spans="1:11" s="26" customFormat="1" ht="23.25" customHeight="1" x14ac:dyDescent="0.5">
      <c r="A133" s="5" t="s">
        <v>31</v>
      </c>
      <c r="B133" s="1" t="s">
        <v>342</v>
      </c>
      <c r="C133" s="2" t="s">
        <v>146</v>
      </c>
      <c r="D133" s="1">
        <v>2</v>
      </c>
      <c r="E133" s="1">
        <v>2</v>
      </c>
      <c r="F133" s="1">
        <v>3</v>
      </c>
      <c r="G133" s="1" t="s">
        <v>343</v>
      </c>
      <c r="H133" s="5" t="s">
        <v>344</v>
      </c>
      <c r="I133" s="1">
        <v>3</v>
      </c>
      <c r="J133" s="1">
        <v>0</v>
      </c>
      <c r="K133" s="1">
        <v>3</v>
      </c>
    </row>
    <row r="134" spans="1:11" s="26" customFormat="1" ht="23.25" customHeight="1" x14ac:dyDescent="0.5">
      <c r="A134" s="5"/>
      <c r="B134" s="3" t="s">
        <v>345</v>
      </c>
      <c r="C134" s="2" t="s">
        <v>122</v>
      </c>
      <c r="D134" s="3">
        <v>3</v>
      </c>
      <c r="E134" s="3">
        <v>0</v>
      </c>
      <c r="F134" s="3">
        <v>3</v>
      </c>
      <c r="G134" s="1" t="s">
        <v>346</v>
      </c>
      <c r="H134" s="5" t="s">
        <v>140</v>
      </c>
      <c r="I134" s="1">
        <v>3</v>
      </c>
      <c r="J134" s="1">
        <v>0</v>
      </c>
      <c r="K134" s="1">
        <v>3</v>
      </c>
    </row>
    <row r="135" spans="1:11" s="26" customFormat="1" ht="23.25" customHeight="1" x14ac:dyDescent="0.5">
      <c r="A135" s="5"/>
      <c r="B135" s="3"/>
      <c r="C135" s="6"/>
      <c r="D135" s="1"/>
      <c r="E135" s="1"/>
      <c r="F135" s="1"/>
      <c r="G135" s="1"/>
      <c r="H135" s="5"/>
      <c r="I135" s="1"/>
      <c r="J135" s="1"/>
      <c r="K135" s="1"/>
    </row>
    <row r="136" spans="1:11" s="26" customFormat="1" ht="23.25" customHeight="1" x14ac:dyDescent="0.5">
      <c r="A136" s="5" t="s">
        <v>326</v>
      </c>
      <c r="B136" s="42"/>
      <c r="C136" s="43"/>
      <c r="D136" s="42"/>
      <c r="E136" s="45"/>
      <c r="F136" s="45"/>
      <c r="G136" s="42" t="s">
        <v>384</v>
      </c>
      <c r="H136" s="43" t="s">
        <v>385</v>
      </c>
      <c r="I136" s="42">
        <v>2</v>
      </c>
      <c r="J136" s="45">
        <v>3</v>
      </c>
      <c r="K136" s="45">
        <v>3</v>
      </c>
    </row>
    <row r="137" spans="1:11" s="26" customFormat="1" ht="23.25" customHeight="1" x14ac:dyDescent="0.5">
      <c r="A137" s="5"/>
      <c r="B137" s="3"/>
      <c r="C137" s="3"/>
      <c r="D137" s="1"/>
      <c r="E137" s="1"/>
      <c r="F137" s="1"/>
      <c r="G137" s="42" t="s">
        <v>383</v>
      </c>
      <c r="H137" s="43" t="s">
        <v>156</v>
      </c>
      <c r="I137" s="42">
        <v>2</v>
      </c>
      <c r="J137" s="45">
        <v>3</v>
      </c>
      <c r="K137" s="45">
        <v>3</v>
      </c>
    </row>
    <row r="138" spans="1:11" s="28" customFormat="1" ht="23.25" customHeight="1" x14ac:dyDescent="0.5">
      <c r="A138" s="5" t="s">
        <v>327</v>
      </c>
      <c r="B138" s="3"/>
      <c r="C138" s="3"/>
      <c r="D138" s="1"/>
      <c r="E138" s="1"/>
      <c r="F138" s="1"/>
      <c r="G138" s="3"/>
      <c r="H138" s="4"/>
      <c r="I138" s="1"/>
      <c r="J138" s="1"/>
      <c r="K138" s="1"/>
    </row>
    <row r="139" spans="1:11" ht="23.25" customHeight="1" x14ac:dyDescent="0.5">
      <c r="A139" s="5" t="s">
        <v>328</v>
      </c>
      <c r="B139" s="3"/>
      <c r="C139" s="4"/>
      <c r="D139" s="1"/>
      <c r="E139" s="1"/>
      <c r="F139" s="1"/>
      <c r="G139" s="1" t="s">
        <v>363</v>
      </c>
      <c r="H139" s="5" t="s">
        <v>364</v>
      </c>
      <c r="I139" s="1">
        <v>0</v>
      </c>
      <c r="J139" s="1">
        <v>4</v>
      </c>
      <c r="K139" s="1">
        <v>4</v>
      </c>
    </row>
    <row r="140" spans="1:11" s="26" customFormat="1" ht="23.25" customHeight="1" x14ac:dyDescent="0.5">
      <c r="A140" s="27" t="s">
        <v>329</v>
      </c>
      <c r="B140" s="1"/>
      <c r="C140" s="4"/>
      <c r="D140" s="1"/>
      <c r="E140" s="3"/>
      <c r="F140" s="3"/>
      <c r="G140" s="1"/>
      <c r="H140" s="4"/>
      <c r="I140" s="1"/>
      <c r="J140" s="3"/>
      <c r="K140" s="3"/>
    </row>
    <row r="141" spans="1:11" s="26" customFormat="1" ht="23.25" customHeight="1" x14ac:dyDescent="0.2">
      <c r="A141" s="27" t="s">
        <v>9</v>
      </c>
      <c r="B141" s="1" t="s">
        <v>368</v>
      </c>
      <c r="C141" s="5" t="s">
        <v>13</v>
      </c>
      <c r="D141" s="1">
        <v>0</v>
      </c>
      <c r="E141" s="1">
        <v>2</v>
      </c>
      <c r="F141" s="1">
        <v>0</v>
      </c>
      <c r="G141" s="1" t="s">
        <v>369</v>
      </c>
      <c r="H141" s="5" t="s">
        <v>14</v>
      </c>
      <c r="I141" s="1">
        <v>0</v>
      </c>
      <c r="J141" s="1">
        <v>2</v>
      </c>
      <c r="K141" s="1">
        <v>0</v>
      </c>
    </row>
    <row r="142" spans="1:11" s="26" customFormat="1" ht="23.25" customHeight="1" x14ac:dyDescent="0.2">
      <c r="A142" s="86" t="s">
        <v>405</v>
      </c>
      <c r="B142" s="86" t="s">
        <v>12</v>
      </c>
      <c r="C142" s="86"/>
      <c r="D142" s="86">
        <f>SUM(D119:D141)</f>
        <v>22</v>
      </c>
      <c r="E142" s="86">
        <f t="shared" ref="E142" si="8">SUM(E119:E141)</f>
        <v>15</v>
      </c>
      <c r="F142" s="86">
        <f>SUM(F119:F141)</f>
        <v>28</v>
      </c>
      <c r="G142" s="86" t="s">
        <v>12</v>
      </c>
      <c r="H142" s="86"/>
      <c r="I142" s="86">
        <f>SUM(I119:I141)</f>
        <v>21</v>
      </c>
      <c r="J142" s="86">
        <f t="shared" ref="J142:K142" si="9">SUM(J119:J141)</f>
        <v>18</v>
      </c>
      <c r="K142" s="86">
        <f t="shared" si="9"/>
        <v>30</v>
      </c>
    </row>
    <row r="143" spans="1:11" s="26" customFormat="1" ht="23.25" customHeight="1" x14ac:dyDescent="0.5">
      <c r="A143" s="35"/>
      <c r="B143" s="9"/>
      <c r="C143" s="13"/>
      <c r="D143" s="9"/>
      <c r="E143" s="9"/>
      <c r="F143" s="9"/>
      <c r="G143" s="9"/>
      <c r="H143" s="13"/>
      <c r="I143" s="9"/>
      <c r="J143" s="9"/>
      <c r="K143" s="9"/>
    </row>
    <row r="144" spans="1:11" s="26" customFormat="1" ht="23.25" customHeight="1" x14ac:dyDescent="0.5">
      <c r="A144" s="10"/>
      <c r="B144" s="11"/>
      <c r="C144" s="12"/>
      <c r="D144" s="11"/>
      <c r="E144" s="11"/>
      <c r="F144" s="11"/>
      <c r="G144" s="9"/>
      <c r="H144" s="12"/>
      <c r="I144" s="11"/>
      <c r="J144" s="11"/>
      <c r="K144" s="11"/>
    </row>
    <row r="145" spans="1:11" ht="23.25" customHeight="1" x14ac:dyDescent="0.5">
      <c r="A145" s="119"/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</row>
    <row r="146" spans="1:11" ht="23.25" customHeight="1" x14ac:dyDescent="0.5">
      <c r="A146" s="119"/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</row>
    <row r="147" spans="1:11" ht="23.25" customHeight="1" x14ac:dyDescent="0.5">
      <c r="A147" s="119"/>
      <c r="B147" s="119"/>
      <c r="C147" s="119"/>
      <c r="D147" s="119"/>
      <c r="E147" s="119"/>
      <c r="F147" s="119"/>
      <c r="G147" s="119"/>
      <c r="H147" s="119"/>
      <c r="I147" s="119"/>
      <c r="J147" s="119"/>
      <c r="K147" s="119"/>
    </row>
    <row r="148" spans="1:11" ht="23.25" customHeight="1" x14ac:dyDescent="0.5">
      <c r="A148" s="119" t="s">
        <v>0</v>
      </c>
      <c r="B148" s="119"/>
      <c r="C148" s="119"/>
      <c r="D148" s="119"/>
      <c r="E148" s="119"/>
      <c r="F148" s="119"/>
      <c r="G148" s="119"/>
      <c r="H148" s="119"/>
      <c r="I148" s="119"/>
      <c r="J148" s="119"/>
      <c r="K148" s="119"/>
    </row>
    <row r="149" spans="1:11" s="26" customFormat="1" ht="27.75" customHeight="1" x14ac:dyDescent="0.2">
      <c r="A149" s="119" t="s">
        <v>317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</row>
    <row r="150" spans="1:11" s="26" customFormat="1" ht="23.25" customHeight="1" x14ac:dyDescent="0.2">
      <c r="A150" s="119" t="s">
        <v>195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</row>
    <row r="151" spans="1:11" s="26" customFormat="1" ht="23.25" customHeight="1" x14ac:dyDescent="0.2">
      <c r="A151" s="86" t="s">
        <v>1</v>
      </c>
      <c r="B151" s="120" t="s">
        <v>200</v>
      </c>
      <c r="C151" s="130"/>
      <c r="D151" s="130"/>
      <c r="E151" s="130"/>
      <c r="F151" s="121"/>
      <c r="G151" s="120" t="s">
        <v>201</v>
      </c>
      <c r="H151" s="130"/>
      <c r="I151" s="130"/>
      <c r="J151" s="130"/>
      <c r="K151" s="121"/>
    </row>
    <row r="152" spans="1:11" s="26" customFormat="1" ht="23.25" customHeight="1" x14ac:dyDescent="0.2">
      <c r="A152" s="86"/>
      <c r="B152" s="86" t="s">
        <v>2</v>
      </c>
      <c r="C152" s="86" t="s">
        <v>3</v>
      </c>
      <c r="D152" s="86" t="s">
        <v>4</v>
      </c>
      <c r="E152" s="86" t="s">
        <v>5</v>
      </c>
      <c r="F152" s="86" t="s">
        <v>6</v>
      </c>
      <c r="G152" s="86" t="s">
        <v>2</v>
      </c>
      <c r="H152" s="86" t="s">
        <v>3</v>
      </c>
      <c r="I152" s="86" t="s">
        <v>4</v>
      </c>
      <c r="J152" s="86" t="s">
        <v>5</v>
      </c>
      <c r="K152" s="86" t="s">
        <v>6</v>
      </c>
    </row>
    <row r="153" spans="1:11" s="26" customFormat="1" ht="23.25" customHeight="1" x14ac:dyDescent="0.2">
      <c r="A153" s="27" t="s">
        <v>324</v>
      </c>
      <c r="B153" s="1"/>
      <c r="C153" s="105" t="s">
        <v>415</v>
      </c>
      <c r="D153" s="1"/>
      <c r="E153" s="1"/>
      <c r="F153" s="1"/>
      <c r="G153" s="1"/>
      <c r="H153" s="105" t="s">
        <v>415</v>
      </c>
      <c r="I153" s="1"/>
      <c r="J153" s="1"/>
      <c r="K153" s="1"/>
    </row>
    <row r="154" spans="1:11" s="26" customFormat="1" ht="23.25" customHeight="1" x14ac:dyDescent="0.5">
      <c r="A154" s="5" t="s">
        <v>318</v>
      </c>
      <c r="B154" s="3"/>
      <c r="C154" s="2"/>
      <c r="D154" s="1"/>
      <c r="E154" s="1"/>
      <c r="F154" s="1"/>
      <c r="G154" s="1"/>
      <c r="H154" s="2"/>
      <c r="I154" s="1"/>
      <c r="J154" s="1"/>
      <c r="K154" s="1"/>
    </row>
    <row r="155" spans="1:11" s="26" customFormat="1" ht="23.25" customHeight="1" x14ac:dyDescent="0.5">
      <c r="A155" s="5" t="s">
        <v>319</v>
      </c>
      <c r="B155" s="1"/>
      <c r="C155" s="2"/>
      <c r="D155" s="1"/>
      <c r="E155" s="1"/>
      <c r="F155" s="1"/>
      <c r="G155" s="1"/>
      <c r="H155" s="2"/>
      <c r="I155" s="1"/>
      <c r="J155" s="1"/>
      <c r="K155" s="1"/>
    </row>
    <row r="156" spans="1:11" s="26" customFormat="1" ht="23.25" customHeight="1" x14ac:dyDescent="0.5">
      <c r="A156" s="5" t="s">
        <v>320</v>
      </c>
      <c r="B156" s="1"/>
      <c r="C156" s="2"/>
      <c r="D156" s="1"/>
      <c r="E156" s="1"/>
      <c r="F156" s="1"/>
      <c r="G156" s="3"/>
      <c r="H156" s="2"/>
      <c r="I156" s="3"/>
      <c r="J156" s="3"/>
      <c r="K156" s="1"/>
    </row>
    <row r="157" spans="1:11" s="26" customFormat="1" ht="23.25" customHeight="1" x14ac:dyDescent="0.5">
      <c r="A157" s="5" t="s">
        <v>321</v>
      </c>
      <c r="B157" s="1"/>
      <c r="C157" s="4"/>
      <c r="D157" s="1"/>
      <c r="E157" s="1"/>
      <c r="F157" s="1"/>
      <c r="G157" s="1"/>
      <c r="H157" s="4"/>
      <c r="I157" s="1"/>
      <c r="J157" s="1"/>
      <c r="K157" s="1"/>
    </row>
    <row r="158" spans="1:11" s="26" customFormat="1" ht="23.25" customHeight="1" x14ac:dyDescent="0.5">
      <c r="A158" s="5" t="s">
        <v>322</v>
      </c>
      <c r="B158" s="3"/>
      <c r="C158" s="2"/>
      <c r="D158" s="3"/>
      <c r="E158" s="3"/>
      <c r="F158" s="3"/>
      <c r="G158" s="3"/>
      <c r="H158" s="2"/>
      <c r="I158" s="3"/>
      <c r="J158" s="3"/>
      <c r="K158" s="1"/>
    </row>
    <row r="159" spans="1:11" s="26" customFormat="1" ht="23.25" customHeight="1" x14ac:dyDescent="0.5">
      <c r="A159" s="5" t="s">
        <v>323</v>
      </c>
      <c r="B159" s="3"/>
      <c r="C159" s="6"/>
      <c r="D159" s="1"/>
      <c r="E159" s="1"/>
      <c r="F159" s="1"/>
      <c r="G159" s="3"/>
      <c r="H159" s="2"/>
      <c r="I159" s="1"/>
      <c r="J159" s="1"/>
      <c r="K159" s="1"/>
    </row>
    <row r="160" spans="1:11" s="26" customFormat="1" ht="23.25" customHeight="1" x14ac:dyDescent="0.5">
      <c r="A160" s="27" t="s">
        <v>325</v>
      </c>
      <c r="B160" s="1"/>
      <c r="C160" s="105" t="s">
        <v>416</v>
      </c>
      <c r="D160" s="1"/>
      <c r="E160" s="1"/>
      <c r="F160" s="1"/>
      <c r="G160" s="3"/>
      <c r="H160" s="105" t="s">
        <v>416</v>
      </c>
      <c r="I160" s="1"/>
      <c r="J160" s="1"/>
      <c r="K160" s="1"/>
    </row>
    <row r="161" spans="1:11" s="26" customFormat="1" ht="23.25" customHeight="1" x14ac:dyDescent="0.5">
      <c r="A161" s="5" t="s">
        <v>19</v>
      </c>
      <c r="B161" s="3"/>
      <c r="C161" s="4"/>
      <c r="D161" s="3"/>
      <c r="E161" s="3"/>
      <c r="F161" s="3"/>
      <c r="G161" s="3"/>
      <c r="H161" s="4"/>
      <c r="I161" s="3"/>
      <c r="J161" s="3"/>
      <c r="K161" s="3"/>
    </row>
    <row r="162" spans="1:11" s="26" customFormat="1" ht="23.25" customHeight="1" x14ac:dyDescent="0.5">
      <c r="A162" s="5" t="s">
        <v>31</v>
      </c>
      <c r="B162" s="1" t="s">
        <v>349</v>
      </c>
      <c r="C162" s="5" t="s">
        <v>65</v>
      </c>
      <c r="D162" s="3">
        <v>2</v>
      </c>
      <c r="E162" s="3">
        <v>2</v>
      </c>
      <c r="F162" s="3">
        <v>3</v>
      </c>
      <c r="G162" s="1" t="s">
        <v>347</v>
      </c>
      <c r="H162" s="5" t="s">
        <v>348</v>
      </c>
      <c r="I162" s="1">
        <v>2</v>
      </c>
      <c r="J162" s="1">
        <v>3</v>
      </c>
      <c r="K162" s="1">
        <v>3</v>
      </c>
    </row>
    <row r="163" spans="1:11" s="26" customFormat="1" ht="23.25" customHeight="1" x14ac:dyDescent="0.5">
      <c r="A163" s="5"/>
      <c r="B163" s="1" t="s">
        <v>350</v>
      </c>
      <c r="C163" s="5" t="s">
        <v>268</v>
      </c>
      <c r="D163" s="3">
        <v>2</v>
      </c>
      <c r="E163" s="3">
        <v>3</v>
      </c>
      <c r="F163" s="3">
        <v>3</v>
      </c>
      <c r="G163" s="3"/>
      <c r="H163" s="3"/>
      <c r="I163" s="1"/>
      <c r="J163" s="1"/>
      <c r="K163" s="1"/>
    </row>
    <row r="164" spans="1:11" s="26" customFormat="1" ht="23.25" customHeight="1" x14ac:dyDescent="0.5">
      <c r="A164" s="5" t="s">
        <v>326</v>
      </c>
      <c r="B164" s="3" t="s">
        <v>380</v>
      </c>
      <c r="C164" s="2" t="s">
        <v>161</v>
      </c>
      <c r="D164" s="3">
        <v>2</v>
      </c>
      <c r="E164" s="3">
        <v>3</v>
      </c>
      <c r="F164" s="3">
        <v>3</v>
      </c>
      <c r="G164" s="3" t="s">
        <v>381</v>
      </c>
      <c r="H164" s="2" t="s">
        <v>382</v>
      </c>
      <c r="I164" s="3">
        <v>2</v>
      </c>
      <c r="J164" s="3">
        <v>3</v>
      </c>
      <c r="K164" s="3">
        <v>3</v>
      </c>
    </row>
    <row r="165" spans="1:11" s="26" customFormat="1" ht="23.25" customHeight="1" x14ac:dyDescent="0.2">
      <c r="A165" s="5" t="s">
        <v>327</v>
      </c>
      <c r="B165" s="1" t="s">
        <v>397</v>
      </c>
      <c r="C165" s="5" t="s">
        <v>69</v>
      </c>
      <c r="D165" s="1">
        <v>0</v>
      </c>
      <c r="E165" s="1">
        <v>4</v>
      </c>
      <c r="F165" s="1">
        <v>2</v>
      </c>
      <c r="G165" s="1" t="s">
        <v>398</v>
      </c>
      <c r="H165" s="5" t="s">
        <v>71</v>
      </c>
      <c r="I165" s="1">
        <v>0</v>
      </c>
      <c r="J165" s="1">
        <v>4</v>
      </c>
      <c r="K165" s="1">
        <v>2</v>
      </c>
    </row>
    <row r="166" spans="1:11" s="26" customFormat="1" ht="23.25" customHeight="1" x14ac:dyDescent="0.2">
      <c r="A166" s="5" t="s">
        <v>328</v>
      </c>
      <c r="B166" s="1"/>
      <c r="C166" s="5"/>
      <c r="D166" s="1"/>
      <c r="E166" s="1"/>
      <c r="F166" s="1"/>
      <c r="G166" s="1"/>
      <c r="H166" s="5"/>
      <c r="I166" s="1"/>
      <c r="J166" s="1"/>
      <c r="K166" s="1"/>
    </row>
    <row r="167" spans="1:11" s="26" customFormat="1" ht="23.25" customHeight="1" x14ac:dyDescent="0.2">
      <c r="A167" s="27" t="s">
        <v>329</v>
      </c>
      <c r="B167" s="1" t="s">
        <v>365</v>
      </c>
      <c r="C167" s="5" t="s">
        <v>299</v>
      </c>
      <c r="D167" s="1">
        <v>2</v>
      </c>
      <c r="E167" s="1">
        <v>3</v>
      </c>
      <c r="F167" s="1">
        <v>3</v>
      </c>
      <c r="G167" s="1" t="s">
        <v>395</v>
      </c>
      <c r="H167" s="5" t="s">
        <v>396</v>
      </c>
      <c r="I167" s="1">
        <v>2</v>
      </c>
      <c r="J167" s="1">
        <v>3</v>
      </c>
      <c r="K167" s="1">
        <v>3</v>
      </c>
    </row>
    <row r="168" spans="1:11" s="26" customFormat="1" ht="23.25" customHeight="1" x14ac:dyDescent="0.2">
      <c r="A168" s="27" t="s">
        <v>9</v>
      </c>
      <c r="B168" s="1" t="s">
        <v>371</v>
      </c>
      <c r="C168" s="5" t="s">
        <v>410</v>
      </c>
      <c r="D168" s="1">
        <v>0</v>
      </c>
      <c r="E168" s="1">
        <v>2</v>
      </c>
      <c r="F168" s="1">
        <v>0</v>
      </c>
      <c r="G168" s="1" t="s">
        <v>394</v>
      </c>
      <c r="H168" s="5" t="s">
        <v>411</v>
      </c>
      <c r="I168" s="1">
        <v>0</v>
      </c>
      <c r="J168" s="1">
        <v>2</v>
      </c>
      <c r="K168" s="1">
        <v>0</v>
      </c>
    </row>
    <row r="169" spans="1:11" s="26" customFormat="1" ht="23.25" customHeight="1" x14ac:dyDescent="0.2">
      <c r="A169" s="86" t="s">
        <v>405</v>
      </c>
      <c r="B169" s="86" t="s">
        <v>12</v>
      </c>
      <c r="C169" s="86"/>
      <c r="D169" s="86">
        <f>SUM(D153:D168)</f>
        <v>8</v>
      </c>
      <c r="E169" s="86">
        <f t="shared" ref="E169:F169" si="10">SUM(E153:E168)</f>
        <v>17</v>
      </c>
      <c r="F169" s="86">
        <f t="shared" si="10"/>
        <v>14</v>
      </c>
      <c r="G169" s="86" t="s">
        <v>12</v>
      </c>
      <c r="H169" s="86"/>
      <c r="I169" s="86">
        <f>SUM(I153:I168)</f>
        <v>6</v>
      </c>
      <c r="J169" s="86">
        <f t="shared" ref="J169:K169" si="11">SUM(J153:J168)</f>
        <v>15</v>
      </c>
      <c r="K169" s="86">
        <f t="shared" si="11"/>
        <v>11</v>
      </c>
    </row>
    <row r="170" spans="1:11" s="26" customFormat="1" ht="23.25" customHeight="1" x14ac:dyDescent="0.2">
      <c r="A170" s="35"/>
      <c r="B170" s="9"/>
      <c r="C170" s="10"/>
      <c r="D170" s="9"/>
      <c r="E170" s="9"/>
      <c r="F170" s="9"/>
      <c r="G170" s="9"/>
      <c r="H170" s="10"/>
      <c r="I170" s="9"/>
      <c r="J170" s="9"/>
      <c r="K170" s="9"/>
    </row>
    <row r="171" spans="1:11" s="26" customFormat="1" ht="23.25" customHeight="1" x14ac:dyDescent="0.2">
      <c r="A171" s="35"/>
      <c r="B171" s="9"/>
      <c r="C171" s="10"/>
      <c r="D171" s="9"/>
      <c r="E171" s="9"/>
      <c r="F171" s="9"/>
      <c r="G171" s="9"/>
      <c r="H171" s="10"/>
      <c r="I171" s="9"/>
      <c r="J171" s="9"/>
      <c r="K171" s="9"/>
    </row>
    <row r="172" spans="1:11" s="28" customFormat="1" ht="23.25" customHeight="1" x14ac:dyDescent="0.2">
      <c r="A172" s="10"/>
      <c r="B172" s="9"/>
      <c r="C172" s="10"/>
      <c r="D172" s="9"/>
      <c r="E172" s="9"/>
      <c r="F172" s="9"/>
      <c r="G172" s="9"/>
      <c r="H172" s="10"/>
      <c r="I172" s="9"/>
      <c r="J172" s="9"/>
      <c r="K172" s="9"/>
    </row>
    <row r="173" spans="1:11" ht="23.25" customHeight="1" x14ac:dyDescent="0.5">
      <c r="A173" s="35"/>
      <c r="B173" s="9"/>
      <c r="C173" s="10"/>
      <c r="D173" s="9"/>
      <c r="E173" s="9"/>
      <c r="F173" s="9"/>
      <c r="G173" s="9"/>
      <c r="H173" s="10"/>
      <c r="I173" s="9"/>
      <c r="J173" s="9"/>
      <c r="K173" s="9"/>
    </row>
    <row r="174" spans="1:11" ht="23.25" customHeight="1" x14ac:dyDescent="0.5">
      <c r="A174" s="35"/>
      <c r="B174" s="9"/>
      <c r="C174" s="10"/>
      <c r="D174" s="9"/>
      <c r="E174" s="9"/>
      <c r="F174" s="9"/>
      <c r="G174" s="9"/>
      <c r="H174" s="10"/>
      <c r="I174" s="9"/>
      <c r="J174" s="9"/>
      <c r="K174" s="9"/>
    </row>
    <row r="175" spans="1:11" ht="23.25" customHeight="1" x14ac:dyDescent="0.5">
      <c r="A175" s="35"/>
      <c r="B175" s="9"/>
      <c r="C175" s="10"/>
      <c r="D175" s="9"/>
      <c r="E175" s="9"/>
      <c r="F175" s="9"/>
      <c r="G175" s="9"/>
      <c r="H175" s="10"/>
      <c r="I175" s="9"/>
      <c r="J175" s="9"/>
      <c r="K175" s="9"/>
    </row>
    <row r="176" spans="1:11" ht="23.25" customHeight="1" x14ac:dyDescent="0.5">
      <c r="A176" s="35"/>
      <c r="B176" s="9"/>
      <c r="C176" s="10"/>
      <c r="D176" s="9"/>
      <c r="E176" s="9"/>
      <c r="F176" s="9"/>
      <c r="G176" s="9"/>
      <c r="H176" s="10"/>
      <c r="I176" s="9"/>
      <c r="J176" s="9"/>
      <c r="K176" s="9"/>
    </row>
    <row r="177" spans="1:12" s="26" customFormat="1" ht="23.25" customHeight="1" x14ac:dyDescent="0.2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26">
        <f>F142+K142+F169+K169</f>
        <v>83</v>
      </c>
    </row>
    <row r="178" spans="1:12" s="26" customFormat="1" ht="23.25" customHeight="1" x14ac:dyDescent="0.2">
      <c r="A178" s="81"/>
      <c r="B178" s="81"/>
      <c r="C178" s="81"/>
      <c r="D178" s="81"/>
      <c r="E178" s="81"/>
      <c r="F178" s="81"/>
      <c r="G178" s="9"/>
      <c r="H178" s="10"/>
      <c r="I178" s="9"/>
      <c r="J178" s="9"/>
      <c r="K178" s="9"/>
    </row>
    <row r="179" spans="1:12" s="26" customFormat="1" ht="18" customHeight="1" x14ac:dyDescent="0.2">
      <c r="A179" s="81"/>
      <c r="B179" s="81"/>
      <c r="C179" s="81"/>
      <c r="D179" s="81"/>
      <c r="E179" s="81"/>
      <c r="F179" s="81"/>
      <c r="G179" s="9"/>
      <c r="H179" s="10"/>
      <c r="I179" s="9"/>
      <c r="J179" s="9"/>
      <c r="K179" s="9"/>
    </row>
    <row r="180" spans="1:12" s="26" customFormat="1" ht="18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2" s="26" customFormat="1" ht="18" customHeight="1" x14ac:dyDescent="0.2">
      <c r="A181" s="35"/>
      <c r="B181" s="81"/>
      <c r="C181" s="81"/>
      <c r="D181" s="81"/>
      <c r="E181" s="81"/>
      <c r="F181" s="81"/>
      <c r="G181" s="81"/>
      <c r="H181" s="81"/>
      <c r="I181" s="81"/>
      <c r="J181" s="81"/>
      <c r="K181" s="81"/>
    </row>
    <row r="182" spans="1:12" s="26" customFormat="1" ht="18" customHeight="1" x14ac:dyDescent="0.5">
      <c r="A182" s="36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2" s="26" customFormat="1" ht="23.25" customHeight="1" x14ac:dyDescent="0.2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</row>
    <row r="184" spans="1:12" s="26" customFormat="1" ht="23.25" customHeight="1" x14ac:dyDescent="0.2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</row>
    <row r="185" spans="1:12" s="26" customFormat="1" ht="23.25" customHeight="1" x14ac:dyDescent="0.2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</row>
    <row r="186" spans="1:12" s="26" customFormat="1" ht="23.25" customHeight="1" x14ac:dyDescent="0.2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</row>
    <row r="187" spans="1:12" s="26" customFormat="1" ht="23.25" customHeight="1" x14ac:dyDescent="0.2">
      <c r="A187" s="129"/>
      <c r="B187" s="87"/>
      <c r="C187" s="87"/>
      <c r="D187" s="87"/>
      <c r="E187" s="87"/>
      <c r="F187" s="87"/>
      <c r="G187" s="87"/>
      <c r="H187" s="87"/>
      <c r="I187" s="87"/>
      <c r="J187" s="87"/>
      <c r="K187" s="87"/>
    </row>
    <row r="188" spans="1:12" s="26" customFormat="1" ht="23.25" customHeight="1" x14ac:dyDescent="0.5">
      <c r="A188" s="35"/>
      <c r="B188" s="11"/>
      <c r="C188" s="12"/>
      <c r="D188" s="11"/>
      <c r="E188" s="11"/>
      <c r="F188" s="11"/>
      <c r="G188" s="11"/>
      <c r="H188" s="13"/>
      <c r="I188" s="9"/>
      <c r="J188" s="9"/>
      <c r="K188" s="9"/>
    </row>
    <row r="189" spans="1:12" s="26" customFormat="1" ht="23.25" customHeight="1" x14ac:dyDescent="0.5">
      <c r="A189" s="10"/>
      <c r="B189" s="9"/>
      <c r="C189" s="12"/>
      <c r="D189" s="9"/>
      <c r="E189" s="9"/>
      <c r="F189" s="9"/>
      <c r="G189" s="9"/>
      <c r="H189" s="12"/>
      <c r="I189" s="9"/>
      <c r="J189" s="9"/>
      <c r="K189" s="9"/>
    </row>
    <row r="190" spans="1:12" s="26" customFormat="1" ht="23.25" customHeight="1" x14ac:dyDescent="0.5">
      <c r="A190" s="10"/>
      <c r="B190" s="11"/>
      <c r="C190" s="12"/>
      <c r="D190" s="9"/>
      <c r="E190" s="9"/>
      <c r="F190" s="9"/>
      <c r="G190" s="9"/>
      <c r="H190" s="10"/>
      <c r="I190" s="9"/>
      <c r="J190" s="9"/>
      <c r="K190" s="9"/>
    </row>
    <row r="191" spans="1:12" s="26" customFormat="1" ht="23.25" customHeight="1" x14ac:dyDescent="0.5">
      <c r="A191" s="10"/>
      <c r="B191" s="11"/>
      <c r="C191" s="13"/>
      <c r="D191" s="9"/>
      <c r="E191" s="9"/>
      <c r="F191" s="9"/>
      <c r="G191" s="9"/>
      <c r="H191" s="10"/>
      <c r="I191" s="9"/>
      <c r="J191" s="9"/>
      <c r="K191" s="9"/>
    </row>
    <row r="192" spans="1:12" s="26" customFormat="1" ht="23.25" customHeight="1" x14ac:dyDescent="0.5">
      <c r="A192" s="10"/>
      <c r="B192" s="11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26" customFormat="1" ht="23.25" customHeight="1" x14ac:dyDescent="0.5">
      <c r="A193" s="10"/>
      <c r="B193" s="9"/>
      <c r="C193" s="12"/>
      <c r="D193" s="9"/>
      <c r="E193" s="9"/>
      <c r="F193" s="9"/>
      <c r="G193" s="9"/>
      <c r="H193" s="13"/>
      <c r="I193" s="9"/>
      <c r="J193" s="9"/>
      <c r="K193" s="9"/>
    </row>
    <row r="194" spans="1:12" s="26" customFormat="1" ht="23.25" customHeight="1" x14ac:dyDescent="0.5">
      <c r="A194" s="10"/>
      <c r="B194" s="11"/>
      <c r="C194" s="12"/>
      <c r="D194" s="9"/>
      <c r="E194" s="9"/>
      <c r="F194" s="9"/>
      <c r="G194" s="11"/>
      <c r="H194" s="12"/>
      <c r="I194" s="9"/>
      <c r="J194" s="9"/>
      <c r="K194" s="9"/>
    </row>
    <row r="195" spans="1:12" s="26" customFormat="1" ht="23.25" customHeight="1" x14ac:dyDescent="0.5">
      <c r="A195" s="35"/>
      <c r="B195" s="11"/>
      <c r="C195" s="13"/>
      <c r="D195" s="9"/>
      <c r="E195" s="9"/>
      <c r="F195" s="9"/>
      <c r="G195" s="11"/>
      <c r="H195" s="13"/>
      <c r="I195" s="11"/>
      <c r="J195" s="11"/>
      <c r="K195" s="9"/>
    </row>
    <row r="196" spans="1:12" s="26" customFormat="1" ht="23.25" customHeight="1" x14ac:dyDescent="0.5">
      <c r="A196" s="10"/>
      <c r="B196" s="11"/>
      <c r="C196" s="12"/>
      <c r="D196" s="9"/>
      <c r="E196" s="9"/>
      <c r="F196" s="9"/>
      <c r="G196" s="11"/>
      <c r="H196" s="12"/>
      <c r="I196" s="11"/>
      <c r="J196" s="11"/>
      <c r="K196" s="9"/>
    </row>
    <row r="197" spans="1:12" s="26" customFormat="1" ht="23.25" customHeight="1" x14ac:dyDescent="0.5">
      <c r="A197" s="10"/>
      <c r="B197" s="11"/>
      <c r="C197" s="90"/>
      <c r="D197" s="9"/>
      <c r="E197" s="9"/>
      <c r="F197" s="9"/>
      <c r="G197" s="9"/>
      <c r="H197" s="13"/>
      <c r="I197" s="9"/>
      <c r="J197" s="9"/>
      <c r="K197" s="9"/>
    </row>
    <row r="198" spans="1:12" s="26" customFormat="1" ht="23.25" customHeight="1" x14ac:dyDescent="0.5">
      <c r="A198" s="10"/>
      <c r="B198" s="9"/>
      <c r="C198" s="12"/>
      <c r="D198" s="9"/>
      <c r="E198" s="9"/>
      <c r="F198" s="9"/>
      <c r="G198" s="11"/>
      <c r="H198" s="13"/>
      <c r="I198" s="11"/>
      <c r="J198" s="11"/>
      <c r="K198" s="11"/>
    </row>
    <row r="199" spans="1:12" s="26" customFormat="1" ht="23.25" customHeight="1" x14ac:dyDescent="0.5">
      <c r="A199" s="10"/>
      <c r="B199" s="11"/>
      <c r="C199" s="12"/>
      <c r="D199" s="11"/>
      <c r="E199" s="11"/>
      <c r="F199" s="9"/>
      <c r="G199" s="11"/>
      <c r="H199" s="12"/>
      <c r="I199" s="11"/>
      <c r="J199" s="11"/>
      <c r="K199" s="9"/>
    </row>
    <row r="200" spans="1:12" s="26" customFormat="1" ht="23.25" customHeight="1" x14ac:dyDescent="0.5">
      <c r="A200" s="10"/>
      <c r="B200" s="9"/>
      <c r="C200" s="13"/>
      <c r="D200" s="9"/>
      <c r="E200" s="9"/>
      <c r="F200" s="9"/>
      <c r="G200" s="11"/>
      <c r="H200" s="12"/>
      <c r="I200" s="9"/>
      <c r="J200" s="9"/>
      <c r="K200" s="9"/>
    </row>
    <row r="201" spans="1:12" s="2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28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28">
        <f>I192+I194+I195+J195+I196+I197+J197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26" customFormat="1" ht="23.25" customHeight="1" x14ac:dyDescent="0.2">
      <c r="A204" s="35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26" customFormat="1" ht="23.25" customHeight="1" x14ac:dyDescent="0.2">
      <c r="A205" s="35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26" customFormat="1" ht="23.25" customHeight="1" x14ac:dyDescent="0.2">
      <c r="A206" s="35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26" customFormat="1" ht="23.25" customHeight="1" x14ac:dyDescent="0.2">
      <c r="A207" s="35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26" customFormat="1" ht="23.25" customHeight="1" x14ac:dyDescent="0.2">
      <c r="A208" s="87"/>
      <c r="B208" s="129"/>
      <c r="C208" s="129"/>
      <c r="D208" s="87"/>
      <c r="E208" s="87"/>
      <c r="F208" s="87"/>
      <c r="G208" s="129"/>
      <c r="H208" s="129"/>
      <c r="I208" s="87"/>
      <c r="J208" s="87"/>
      <c r="K208" s="87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</row>
    <row r="211" spans="1:11" ht="18" customHeight="1" x14ac:dyDescent="0.5">
      <c r="A211" s="129"/>
      <c r="B211" s="87"/>
      <c r="C211" s="87"/>
      <c r="D211" s="87"/>
      <c r="E211" s="87"/>
      <c r="F211" s="9"/>
      <c r="G211" s="87"/>
      <c r="H211" s="87"/>
      <c r="I211" s="87"/>
      <c r="J211" s="87"/>
      <c r="K211" s="9"/>
    </row>
    <row r="212" spans="1:11" ht="18" customHeight="1" x14ac:dyDescent="0.5">
      <c r="A212" s="36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26" customFormat="1" ht="23.25" customHeight="1" x14ac:dyDescent="0.2">
      <c r="A213" s="87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26" customFormat="1" ht="23.25" customHeight="1" x14ac:dyDescent="0.2">
      <c r="A214" s="10"/>
      <c r="B214" s="129"/>
      <c r="C214" s="129"/>
      <c r="D214" s="87"/>
      <c r="E214" s="87"/>
      <c r="F214" s="87"/>
      <c r="G214" s="129"/>
      <c r="H214" s="129"/>
      <c r="I214" s="87"/>
      <c r="J214" s="87"/>
      <c r="K214" s="87"/>
    </row>
    <row r="215" spans="1:11" s="2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26" customFormat="1" ht="23.25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s="26" customFormat="1" ht="23.25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s="26" customFormat="1" ht="23.25" customHeight="1" x14ac:dyDescent="0.2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</row>
    <row r="219" spans="1:11" s="26" customFormat="1" ht="23.25" customHeight="1" x14ac:dyDescent="0.2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</row>
    <row r="220" spans="1:11" s="26" customFormat="1" ht="23.25" customHeight="1" x14ac:dyDescent="0.2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</row>
    <row r="221" spans="1:11" s="26" customFormat="1" ht="23.25" customHeight="1" x14ac:dyDescent="0.2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</row>
    <row r="222" spans="1:11" s="26" customFormat="1" ht="23.25" customHeight="1" x14ac:dyDescent="0.2">
      <c r="A222" s="129"/>
      <c r="B222" s="87"/>
      <c r="C222" s="87"/>
      <c r="D222" s="87"/>
      <c r="E222" s="87"/>
      <c r="F222" s="87"/>
      <c r="G222" s="87"/>
      <c r="H222" s="87"/>
      <c r="I222" s="87"/>
      <c r="J222" s="87"/>
      <c r="K222" s="87"/>
    </row>
    <row r="223" spans="1:11" s="26" customFormat="1" ht="23.25" customHeight="1" x14ac:dyDescent="0.2">
      <c r="A223" s="35"/>
      <c r="B223" s="9"/>
      <c r="C223" s="39"/>
      <c r="D223" s="9"/>
      <c r="E223" s="9"/>
      <c r="F223" s="9"/>
      <c r="G223" s="9"/>
      <c r="H223" s="39"/>
      <c r="I223" s="9"/>
      <c r="J223" s="9"/>
      <c r="K223" s="9"/>
    </row>
    <row r="224" spans="1:11" s="26" customFormat="1" ht="23.25" customHeight="1" x14ac:dyDescent="0.2">
      <c r="A224" s="10"/>
      <c r="B224" s="9"/>
      <c r="C224" s="10"/>
      <c r="D224" s="9"/>
      <c r="E224" s="9"/>
      <c r="F224" s="9"/>
      <c r="G224" s="9"/>
      <c r="H224" s="10"/>
      <c r="I224" s="9"/>
      <c r="J224" s="9"/>
      <c r="K224" s="9"/>
    </row>
    <row r="225" spans="1:12" s="26" customFormat="1" ht="23.25" customHeight="1" x14ac:dyDescent="0.5">
      <c r="A225" s="10"/>
      <c r="B225" s="9"/>
      <c r="C225" s="10"/>
      <c r="D225" s="9"/>
      <c r="E225" s="9"/>
      <c r="F225" s="9"/>
      <c r="G225" s="9"/>
      <c r="H225" s="12"/>
      <c r="I225" s="9"/>
      <c r="J225" s="9"/>
      <c r="K225" s="9"/>
    </row>
    <row r="226" spans="1:12" s="26" customFormat="1" ht="23.25" customHeight="1" x14ac:dyDescent="0.5">
      <c r="A226" s="10"/>
      <c r="B226" s="9"/>
      <c r="C226" s="12"/>
      <c r="D226" s="9"/>
      <c r="E226" s="9"/>
      <c r="F226" s="9"/>
      <c r="G226" s="11"/>
      <c r="H226" s="12"/>
      <c r="I226" s="9"/>
      <c r="J226" s="9"/>
      <c r="K226" s="9"/>
    </row>
    <row r="227" spans="1:12" s="2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2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11"/>
      <c r="J228" s="11"/>
      <c r="K228" s="9"/>
    </row>
    <row r="229" spans="1:12" s="26" customFormat="1" ht="23.25" customHeight="1" x14ac:dyDescent="0.5">
      <c r="A229" s="10"/>
      <c r="B229" s="9"/>
      <c r="C229" s="10"/>
      <c r="D229" s="9"/>
      <c r="E229" s="9"/>
      <c r="F229" s="9"/>
      <c r="G229" s="9"/>
      <c r="H229" s="13"/>
      <c r="I229" s="9"/>
      <c r="J229" s="9"/>
      <c r="K229" s="9"/>
    </row>
    <row r="230" spans="1:12" s="26" customFormat="1" ht="23.25" customHeight="1" x14ac:dyDescent="0.5">
      <c r="A230" s="35"/>
      <c r="B230" s="9"/>
      <c r="C230" s="12"/>
      <c r="D230" s="11"/>
      <c r="E230" s="11"/>
      <c r="F230" s="11"/>
      <c r="G230" s="9"/>
      <c r="H230" s="12"/>
      <c r="I230" s="11"/>
      <c r="J230" s="11"/>
      <c r="K230" s="11"/>
    </row>
    <row r="231" spans="1:12" s="26" customFormat="1" ht="23.25" customHeight="1" x14ac:dyDescent="0.5">
      <c r="A231" s="35"/>
      <c r="B231" s="9"/>
      <c r="C231" s="12"/>
      <c r="D231" s="9"/>
      <c r="E231" s="9"/>
      <c r="F231" s="9"/>
      <c r="G231" s="9"/>
      <c r="H231" s="12"/>
      <c r="I231" s="9"/>
      <c r="J231" s="9"/>
      <c r="K231" s="9"/>
    </row>
    <row r="232" spans="1:12" s="26" customFormat="1" ht="23.25" customHeight="1" x14ac:dyDescent="0.5">
      <c r="A232" s="10"/>
      <c r="B232" s="11"/>
      <c r="C232" s="12"/>
      <c r="D232" s="9"/>
      <c r="E232" s="9"/>
      <c r="F232" s="9"/>
      <c r="G232" s="9"/>
      <c r="H232" s="10"/>
      <c r="I232" s="11"/>
      <c r="J232" s="11"/>
      <c r="K232" s="11"/>
    </row>
    <row r="233" spans="1:12" s="26" customFormat="1" ht="23.25" customHeight="1" x14ac:dyDescent="0.5">
      <c r="A233" s="10"/>
      <c r="B233" s="9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26" customFormat="1" ht="23.25" customHeight="1" x14ac:dyDescent="0.5">
      <c r="A234" s="10"/>
      <c r="B234" s="9"/>
      <c r="C234" s="10"/>
      <c r="D234" s="11"/>
      <c r="E234" s="11"/>
      <c r="F234" s="11"/>
      <c r="G234" s="9"/>
      <c r="H234" s="12"/>
      <c r="I234" s="9"/>
      <c r="J234" s="9"/>
      <c r="K234" s="9"/>
    </row>
    <row r="235" spans="1:12" s="28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29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40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35"/>
      <c r="B239" s="9"/>
      <c r="C239" s="10"/>
      <c r="D239" s="9"/>
      <c r="E239" s="9"/>
      <c r="F239" s="9"/>
      <c r="G239" s="9"/>
      <c r="H239" s="10"/>
      <c r="I239" s="11"/>
      <c r="J239" s="11"/>
      <c r="K239" s="11"/>
    </row>
    <row r="240" spans="1:12" ht="23.25" customHeight="1" x14ac:dyDescent="0.5">
      <c r="A240" s="35"/>
      <c r="B240" s="9"/>
      <c r="C240" s="13"/>
      <c r="D240" s="9"/>
      <c r="E240" s="11"/>
      <c r="F240" s="11"/>
      <c r="G240" s="9"/>
      <c r="H240" s="13"/>
      <c r="I240" s="9"/>
      <c r="J240" s="11"/>
      <c r="K240" s="11"/>
    </row>
    <row r="241" spans="1:11" s="26" customFormat="1" ht="21.95" customHeight="1" x14ac:dyDescent="0.2">
      <c r="A241" s="35"/>
      <c r="B241" s="9"/>
      <c r="C241" s="10"/>
      <c r="D241" s="9"/>
      <c r="E241" s="9"/>
      <c r="F241" s="9"/>
      <c r="G241" s="9"/>
      <c r="H241" s="10"/>
      <c r="I241" s="9"/>
      <c r="J241" s="9"/>
      <c r="K241" s="9"/>
    </row>
    <row r="242" spans="1:11" s="26" customFormat="1" ht="21.95" customHeight="1" x14ac:dyDescent="0.2">
      <c r="A242" s="35"/>
      <c r="B242" s="87"/>
      <c r="C242" s="87"/>
      <c r="D242" s="87"/>
      <c r="E242" s="87"/>
      <c r="F242" s="87"/>
      <c r="G242" s="87"/>
      <c r="H242" s="87"/>
      <c r="I242" s="87"/>
      <c r="J242" s="87"/>
      <c r="K242" s="87"/>
    </row>
    <row r="243" spans="1:11" s="26" customFormat="1" ht="21.95" customHeight="1" x14ac:dyDescent="0.2">
      <c r="A243" s="87"/>
      <c r="B243" s="129"/>
      <c r="C243" s="129"/>
      <c r="D243" s="129"/>
      <c r="E243" s="129"/>
      <c r="F243" s="129"/>
      <c r="G243" s="35"/>
      <c r="H243" s="35"/>
      <c r="I243" s="35"/>
      <c r="J243" s="35"/>
      <c r="K243" s="35"/>
    </row>
    <row r="244" spans="1:11" s="26" customFormat="1" ht="21.95" customHeight="1" x14ac:dyDescent="0.2">
      <c r="A244" s="87"/>
      <c r="B244" s="129"/>
      <c r="C244" s="129"/>
      <c r="D244" s="129"/>
      <c r="E244" s="129"/>
      <c r="F244" s="129"/>
      <c r="G244" s="87"/>
      <c r="H244" s="87"/>
      <c r="I244" s="87"/>
      <c r="J244" s="87"/>
      <c r="K244" s="87"/>
    </row>
    <row r="245" spans="1:11" s="26" customFormat="1" ht="21.95" customHeight="1" x14ac:dyDescent="0.2">
      <c r="A245" s="87"/>
      <c r="B245" s="87"/>
      <c r="C245" s="87"/>
      <c r="D245" s="87"/>
      <c r="E245" s="87"/>
      <c r="F245" s="87"/>
      <c r="G245" s="9"/>
      <c r="H245" s="10"/>
      <c r="I245" s="9"/>
      <c r="J245" s="9"/>
      <c r="K245" s="9"/>
    </row>
    <row r="246" spans="1:11" s="26" customFormat="1" ht="21.95" customHeight="1" x14ac:dyDescent="0.5">
      <c r="A246" s="36"/>
      <c r="B246" s="9"/>
      <c r="C246" s="10"/>
      <c r="D246" s="11"/>
      <c r="E246" s="11"/>
      <c r="F246" s="40"/>
      <c r="G246" s="9"/>
      <c r="H246" s="12"/>
      <c r="I246" s="9"/>
      <c r="J246" s="9"/>
      <c r="K246" s="9"/>
    </row>
    <row r="247" spans="1:11" s="26" customFormat="1" ht="21.95" customHeight="1" x14ac:dyDescent="0.5">
      <c r="A247" s="87"/>
      <c r="B247" s="87"/>
      <c r="C247" s="87"/>
      <c r="D247" s="87"/>
      <c r="E247" s="87"/>
      <c r="F247" s="87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</row>
    <row r="252" spans="1:11" s="26" customFormat="1" ht="21.95" customHeight="1" x14ac:dyDescent="0.2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</row>
    <row r="253" spans="1:11" s="26" customFormat="1" ht="21.95" customHeight="1" x14ac:dyDescent="0.2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</row>
    <row r="254" spans="1:11" s="26" customFormat="1" ht="21.95" customHeight="1" x14ac:dyDescent="0.2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</row>
    <row r="255" spans="1:11" s="26" customFormat="1" ht="21.95" customHeight="1" x14ac:dyDescent="0.2">
      <c r="A255" s="129"/>
      <c r="B255" s="87"/>
      <c r="C255" s="87"/>
      <c r="D255" s="87"/>
      <c r="E255" s="87"/>
      <c r="F255" s="87"/>
      <c r="G255" s="87"/>
      <c r="H255" s="87"/>
      <c r="I255" s="87"/>
      <c r="J255" s="87"/>
      <c r="K255" s="87"/>
    </row>
    <row r="256" spans="1:11" s="26" customFormat="1" ht="21.95" customHeight="1" x14ac:dyDescent="0.2">
      <c r="A256" s="35"/>
      <c r="B256" s="9"/>
      <c r="C256" s="10"/>
      <c r="D256" s="9"/>
      <c r="E256" s="9"/>
      <c r="F256" s="9"/>
      <c r="G256" s="9"/>
      <c r="H256" s="10"/>
      <c r="I256" s="9"/>
      <c r="J256" s="9"/>
      <c r="K256" s="9"/>
    </row>
    <row r="257" spans="1:11" s="26" customFormat="1" ht="21.95" customHeight="1" x14ac:dyDescent="0.5">
      <c r="A257" s="10"/>
      <c r="B257" s="9"/>
      <c r="C257" s="12"/>
      <c r="D257" s="9"/>
      <c r="E257" s="9"/>
      <c r="F257" s="9"/>
      <c r="G257" s="9"/>
      <c r="H257" s="12"/>
      <c r="I257" s="9"/>
      <c r="J257" s="9"/>
      <c r="K257" s="9"/>
    </row>
    <row r="258" spans="1:11" s="26" customFormat="1" ht="21.95" customHeight="1" x14ac:dyDescent="0.5">
      <c r="A258" s="10"/>
      <c r="B258" s="11"/>
      <c r="C258" s="12"/>
      <c r="D258" s="9"/>
      <c r="E258" s="9"/>
      <c r="F258" s="9"/>
      <c r="G258" s="9"/>
      <c r="H258" s="10"/>
      <c r="I258" s="9"/>
      <c r="J258" s="9"/>
      <c r="K258" s="9"/>
    </row>
    <row r="259" spans="1:11" s="26" customFormat="1" ht="21.95" customHeight="1" x14ac:dyDescent="0.5">
      <c r="A259" s="10"/>
      <c r="B259" s="9"/>
      <c r="C259" s="10"/>
      <c r="D259" s="9"/>
      <c r="E259" s="9"/>
      <c r="F259" s="9"/>
      <c r="G259" s="11"/>
      <c r="H259" s="12"/>
      <c r="I259" s="9"/>
      <c r="J259" s="9"/>
      <c r="K259" s="9"/>
    </row>
    <row r="260" spans="1:11" s="26" customFormat="1" ht="21.95" customHeight="1" x14ac:dyDescent="0.5">
      <c r="A260" s="10"/>
      <c r="B260" s="11"/>
      <c r="C260" s="13"/>
      <c r="D260" s="9"/>
      <c r="E260" s="9"/>
      <c r="F260" s="9"/>
      <c r="G260" s="11"/>
      <c r="H260" s="12"/>
      <c r="I260" s="9"/>
      <c r="J260" s="9"/>
      <c r="K260" s="9"/>
    </row>
    <row r="261" spans="1:11" s="2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1" s="26" customFormat="1" ht="21.95" customHeight="1" x14ac:dyDescent="0.5">
      <c r="A262" s="10"/>
      <c r="B262" s="11"/>
      <c r="C262" s="13"/>
      <c r="D262" s="9"/>
      <c r="E262" s="9"/>
      <c r="F262" s="9"/>
      <c r="G262" s="9"/>
      <c r="H262" s="13"/>
      <c r="I262" s="9"/>
      <c r="J262" s="9"/>
      <c r="K262" s="9"/>
    </row>
    <row r="263" spans="1:11" s="26" customFormat="1" ht="21.95" customHeight="1" x14ac:dyDescent="0.5">
      <c r="A263" s="10"/>
      <c r="B263" s="9"/>
      <c r="C263" s="10"/>
      <c r="D263" s="9"/>
      <c r="E263" s="9"/>
      <c r="F263" s="9"/>
      <c r="G263" s="11"/>
      <c r="H263" s="12"/>
      <c r="I263" s="11"/>
      <c r="J263" s="11"/>
      <c r="K263" s="9"/>
    </row>
    <row r="264" spans="1:11" s="26" customFormat="1" ht="21.95" customHeight="1" x14ac:dyDescent="0.5">
      <c r="A264" s="35"/>
      <c r="B264" s="9"/>
      <c r="C264" s="12"/>
      <c r="D264" s="11"/>
      <c r="E264" s="11"/>
      <c r="F264" s="11"/>
      <c r="G264" s="11"/>
      <c r="H264" s="12"/>
      <c r="I264" s="11"/>
      <c r="J264" s="11"/>
      <c r="K264" s="9"/>
    </row>
    <row r="265" spans="1:11" s="28" customFormat="1" ht="21.95" customHeight="1" x14ac:dyDescent="0.5">
      <c r="A265" s="35"/>
      <c r="B265" s="11"/>
      <c r="C265" s="12"/>
      <c r="D265" s="9"/>
      <c r="E265" s="9"/>
      <c r="F265" s="9"/>
      <c r="G265" s="9"/>
      <c r="H265" s="12"/>
      <c r="I265" s="9"/>
      <c r="J265" s="9"/>
      <c r="K265" s="9"/>
    </row>
    <row r="266" spans="1:11" ht="23.25" customHeight="1" x14ac:dyDescent="0.5">
      <c r="A266" s="10"/>
      <c r="B266" s="11"/>
      <c r="C266" s="12"/>
      <c r="D266" s="9"/>
      <c r="E266" s="9"/>
      <c r="F266" s="9"/>
      <c r="G266" s="9"/>
      <c r="H266" s="12"/>
      <c r="I266" s="9"/>
      <c r="J266" s="9"/>
      <c r="K266" s="9"/>
    </row>
    <row r="267" spans="1:11" ht="23.25" customHeight="1" x14ac:dyDescent="0.5">
      <c r="A267" s="10"/>
      <c r="B267" s="11"/>
      <c r="C267" s="90"/>
      <c r="D267" s="9"/>
      <c r="E267" s="9"/>
      <c r="F267" s="9"/>
      <c r="G267" s="11"/>
      <c r="H267" s="12"/>
      <c r="I267" s="11"/>
      <c r="J267" s="11"/>
      <c r="K267" s="9"/>
    </row>
    <row r="268" spans="1:11" ht="23.25" customHeight="1" x14ac:dyDescent="0.5">
      <c r="A268" s="10"/>
      <c r="B268" s="9"/>
      <c r="C268" s="12"/>
      <c r="D268" s="9"/>
      <c r="E268" s="9"/>
      <c r="F268" s="9"/>
      <c r="G268" s="11"/>
      <c r="H268" s="12"/>
      <c r="I268" s="9"/>
      <c r="J268" s="9"/>
      <c r="K268" s="9"/>
    </row>
    <row r="269" spans="1:11" ht="23.25" customHeight="1" x14ac:dyDescent="0.5">
      <c r="A269" s="10"/>
      <c r="B269" s="9"/>
      <c r="C269" s="13"/>
      <c r="D269" s="9"/>
      <c r="E269" s="9"/>
      <c r="F269" s="9"/>
      <c r="G269" s="9"/>
      <c r="H269" s="10"/>
      <c r="I269" s="11"/>
      <c r="J269" s="11"/>
      <c r="K269" s="11"/>
    </row>
    <row r="270" spans="1:11" s="26" customFormat="1" ht="23.25" customHeight="1" x14ac:dyDescent="0.5">
      <c r="A270" s="10"/>
      <c r="B270" s="11"/>
      <c r="C270" s="12"/>
      <c r="D270" s="11"/>
      <c r="E270" s="11"/>
      <c r="F270" s="11"/>
      <c r="G270" s="11"/>
      <c r="H270" s="12"/>
      <c r="I270" s="11"/>
      <c r="J270" s="11"/>
      <c r="K270" s="11"/>
    </row>
    <row r="271" spans="1:11" s="26" customFormat="1" ht="23.25" customHeight="1" x14ac:dyDescent="0.5">
      <c r="A271" s="10"/>
      <c r="B271" s="11"/>
      <c r="C271" s="12"/>
      <c r="D271" s="9"/>
      <c r="E271" s="9"/>
      <c r="F271" s="9"/>
      <c r="G271" s="9"/>
      <c r="H271" s="39"/>
      <c r="I271" s="9"/>
      <c r="J271" s="9"/>
      <c r="K271" s="9"/>
    </row>
    <row r="272" spans="1:11" s="26" customFormat="1" ht="23.25" customHeight="1" x14ac:dyDescent="0.5">
      <c r="A272" s="35"/>
      <c r="B272" s="11"/>
      <c r="C272" s="90"/>
      <c r="D272" s="9"/>
      <c r="E272" s="9"/>
      <c r="F272" s="9"/>
      <c r="G272" s="9"/>
      <c r="H272" s="39"/>
      <c r="I272" s="9"/>
      <c r="J272" s="9"/>
      <c r="K272" s="9"/>
    </row>
    <row r="273" spans="1:11" s="26" customFormat="1" ht="23.25" customHeight="1" x14ac:dyDescent="0.5">
      <c r="A273" s="35"/>
      <c r="B273" s="9"/>
      <c r="C273" s="10"/>
      <c r="D273" s="11"/>
      <c r="E273" s="11"/>
      <c r="F273" s="11"/>
      <c r="G273" s="9"/>
      <c r="H273" s="39"/>
      <c r="I273" s="9"/>
      <c r="J273" s="9"/>
      <c r="K273" s="9"/>
    </row>
    <row r="274" spans="1:11" s="26" customFormat="1" ht="23.25" customHeight="1" x14ac:dyDescent="0.5">
      <c r="A274" s="35"/>
      <c r="B274" s="11"/>
      <c r="C274" s="11"/>
      <c r="D274" s="9"/>
      <c r="E274" s="9"/>
      <c r="F274" s="9"/>
      <c r="G274" s="11"/>
      <c r="H274" s="13"/>
      <c r="I274" s="9"/>
      <c r="J274" s="9"/>
      <c r="K274" s="9"/>
    </row>
    <row r="275" spans="1:11" s="26" customFormat="1" ht="23.25" customHeight="1" x14ac:dyDescent="0.5">
      <c r="A275" s="35"/>
      <c r="B275" s="11"/>
      <c r="C275" s="13"/>
      <c r="D275" s="9"/>
      <c r="E275" s="9"/>
      <c r="F275" s="9"/>
      <c r="G275" s="11"/>
      <c r="H275" s="13"/>
      <c r="I275" s="9"/>
      <c r="J275" s="9"/>
      <c r="K275" s="9"/>
    </row>
    <row r="276" spans="1:11" s="26" customFormat="1" ht="23.25" customHeight="1" x14ac:dyDescent="0.5">
      <c r="A276" s="35"/>
      <c r="B276" s="11"/>
      <c r="C276" s="13"/>
      <c r="D276" s="9"/>
      <c r="E276" s="9"/>
      <c r="F276" s="9"/>
      <c r="G276" s="9"/>
      <c r="H276" s="10"/>
      <c r="I276" s="11"/>
      <c r="J276" s="11"/>
      <c r="K276" s="11"/>
    </row>
    <row r="277" spans="1:11" s="26" customFormat="1" ht="23.25" customHeight="1" x14ac:dyDescent="0.2">
      <c r="A277" s="35"/>
      <c r="B277" s="9"/>
      <c r="C277" s="10"/>
      <c r="D277" s="9"/>
      <c r="E277" s="9"/>
      <c r="F277" s="9"/>
      <c r="G277" s="9"/>
      <c r="H277" s="10"/>
      <c r="I277" s="9"/>
      <c r="J277" s="9"/>
      <c r="K277" s="9"/>
    </row>
    <row r="278" spans="1:11" s="26" customFormat="1" ht="23.25" customHeight="1" x14ac:dyDescent="0.2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</row>
    <row r="279" spans="1:11" s="26" customFormat="1" ht="23.25" customHeight="1" x14ac:dyDescent="0.2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</row>
    <row r="280" spans="1:11" s="26" customFormat="1" ht="23.25" customHeight="1" x14ac:dyDescent="0.5">
      <c r="A280" s="35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</row>
    <row r="283" spans="1:11" s="26" customFormat="1" ht="24.95" customHeight="1" x14ac:dyDescent="0.2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</row>
    <row r="284" spans="1:11" s="26" customFormat="1" ht="24.95" customHeight="1" x14ac:dyDescent="0.2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</row>
    <row r="285" spans="1:11" s="26" customFormat="1" ht="24.95" customHeight="1" x14ac:dyDescent="0.2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</row>
    <row r="286" spans="1:11" s="26" customFormat="1" ht="24.95" customHeight="1" x14ac:dyDescent="0.2">
      <c r="A286" s="129"/>
      <c r="B286" s="87"/>
      <c r="C286" s="87"/>
      <c r="D286" s="87"/>
      <c r="E286" s="87"/>
      <c r="F286" s="87"/>
      <c r="G286" s="87"/>
      <c r="H286" s="87"/>
      <c r="I286" s="87"/>
      <c r="J286" s="87"/>
      <c r="K286" s="87"/>
    </row>
    <row r="287" spans="1:11" s="26" customFormat="1" ht="24.95" customHeight="1" x14ac:dyDescent="0.2">
      <c r="A287" s="35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2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28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29">
        <f>I282+J282+I283+J283+8</f>
        <v>8</v>
      </c>
    </row>
    <row r="291" spans="1:12" ht="24.95" customHeight="1" x14ac:dyDescent="0.5">
      <c r="A291" s="1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11"/>
      <c r="H292" s="12"/>
      <c r="I292" s="11"/>
      <c r="J292" s="11"/>
      <c r="K292" s="9"/>
    </row>
    <row r="293" spans="1:12" ht="24.95" customHeight="1" x14ac:dyDescent="0.5">
      <c r="A293" s="10"/>
      <c r="B293" s="11"/>
      <c r="C293" s="90"/>
      <c r="D293" s="9"/>
      <c r="E293" s="9"/>
      <c r="F293" s="9"/>
      <c r="G293" s="11"/>
      <c r="H293" s="12"/>
      <c r="I293" s="9"/>
      <c r="J293" s="9"/>
      <c r="K293" s="9"/>
    </row>
    <row r="294" spans="1:12" ht="24.95" customHeight="1" x14ac:dyDescent="0.5">
      <c r="A294" s="35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1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1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1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10"/>
      <c r="B301" s="87"/>
      <c r="C301" s="87"/>
      <c r="D301" s="87"/>
      <c r="E301" s="87"/>
      <c r="F301" s="87"/>
      <c r="G301" s="87"/>
      <c r="H301" s="87"/>
      <c r="I301" s="87"/>
      <c r="J301" s="87"/>
      <c r="K301" s="87"/>
    </row>
    <row r="302" spans="1:12" ht="24.95" customHeight="1" x14ac:dyDescent="0.5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35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35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35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ht="23.25" customHeight="1" x14ac:dyDescent="0.5">
      <c r="A306" s="35"/>
    </row>
  </sheetData>
  <mergeCells count="71">
    <mergeCell ref="A1:K1"/>
    <mergeCell ref="A2:K2"/>
    <mergeCell ref="A3:K3"/>
    <mergeCell ref="A4:A5"/>
    <mergeCell ref="B4:F4"/>
    <mergeCell ref="G4:K4"/>
    <mergeCell ref="A29:K29"/>
    <mergeCell ref="A30:K30"/>
    <mergeCell ref="A31:K31"/>
    <mergeCell ref="A32:A33"/>
    <mergeCell ref="B32:F32"/>
    <mergeCell ref="G32:K32"/>
    <mergeCell ref="B110:C110"/>
    <mergeCell ref="G110:H110"/>
    <mergeCell ref="A57:K57"/>
    <mergeCell ref="A58:K58"/>
    <mergeCell ref="A59:K59"/>
    <mergeCell ref="A60:A61"/>
    <mergeCell ref="B60:F60"/>
    <mergeCell ref="G60:K60"/>
    <mergeCell ref="A84:K84"/>
    <mergeCell ref="A85:K85"/>
    <mergeCell ref="A86:K86"/>
    <mergeCell ref="B87:F87"/>
    <mergeCell ref="G87:K87"/>
    <mergeCell ref="A114:K114"/>
    <mergeCell ref="A115:K115"/>
    <mergeCell ref="A116:K116"/>
    <mergeCell ref="A117:A118"/>
    <mergeCell ref="B117:F117"/>
    <mergeCell ref="G117:K117"/>
    <mergeCell ref="A149:K149"/>
    <mergeCell ref="A145:K145"/>
    <mergeCell ref="A146:K146"/>
    <mergeCell ref="A147:K147"/>
    <mergeCell ref="A148:K148"/>
    <mergeCell ref="A150:K150"/>
    <mergeCell ref="B151:F151"/>
    <mergeCell ref="G151:K151"/>
    <mergeCell ref="A183:K183"/>
    <mergeCell ref="A184:K184"/>
    <mergeCell ref="A185:K185"/>
    <mergeCell ref="A186:A187"/>
    <mergeCell ref="B186:F186"/>
    <mergeCell ref="G186:K186"/>
    <mergeCell ref="B208:C208"/>
    <mergeCell ref="G208:H208"/>
    <mergeCell ref="A210:A211"/>
    <mergeCell ref="B210:K210"/>
    <mergeCell ref="B214:C214"/>
    <mergeCell ref="G214:H214"/>
    <mergeCell ref="A254:A255"/>
    <mergeCell ref="B254:F254"/>
    <mergeCell ref="G254:K254"/>
    <mergeCell ref="A218:K218"/>
    <mergeCell ref="A219:K219"/>
    <mergeCell ref="A220:K220"/>
    <mergeCell ref="A221:A222"/>
    <mergeCell ref="B221:F221"/>
    <mergeCell ref="G221:K221"/>
    <mergeCell ref="B243:F243"/>
    <mergeCell ref="B244:F244"/>
    <mergeCell ref="A251:K251"/>
    <mergeCell ref="A285:A286"/>
    <mergeCell ref="B285:F285"/>
    <mergeCell ref="G285:K285"/>
    <mergeCell ref="A252:K252"/>
    <mergeCell ref="A253:K253"/>
    <mergeCell ref="A282:K282"/>
    <mergeCell ref="A283:K283"/>
    <mergeCell ref="A284:K284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3" max="10" man="1"/>
    <brk id="113" max="10" man="1"/>
    <brk id="147" max="10" man="1"/>
    <brk id="182" max="10" man="1"/>
    <brk id="217" max="10" man="1"/>
    <brk id="250" max="10" man="1"/>
    <brk id="28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06"/>
  <sheetViews>
    <sheetView view="pageBreakPreview" topLeftCell="A116" zoomScale="90" zoomScaleSheetLayoutView="90" workbookViewId="0">
      <selection activeCell="A102" sqref="A102:K128"/>
    </sheetView>
  </sheetViews>
  <sheetFormatPr defaultRowHeight="23.25" customHeight="1" x14ac:dyDescent="0.5"/>
  <cols>
    <col min="1" max="1" width="45.625" style="29" customWidth="1"/>
    <col min="2" max="2" width="10.625" style="29" customWidth="1"/>
    <col min="3" max="3" width="40.625" style="29" customWidth="1"/>
    <col min="4" max="6" width="4.625" style="29" customWidth="1"/>
    <col min="7" max="7" width="10.625" style="29" customWidth="1"/>
    <col min="8" max="8" width="40.625" style="29" customWidth="1"/>
    <col min="9" max="11" width="4.625" style="29" customWidth="1"/>
    <col min="12" max="16384" width="9" style="29"/>
  </cols>
  <sheetData>
    <row r="1" spans="1:11" s="26" customFormat="1" ht="23.2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3.25" customHeight="1" x14ac:dyDescent="0.2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3.25" customHeight="1" x14ac:dyDescent="0.2">
      <c r="A3" s="119" t="s">
        <v>185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3.2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3.25" customHeight="1" x14ac:dyDescent="0.2">
      <c r="A5" s="118"/>
      <c r="B5" s="86" t="s">
        <v>2</v>
      </c>
      <c r="C5" s="86" t="s">
        <v>3</v>
      </c>
      <c r="D5" s="86" t="s">
        <v>4</v>
      </c>
      <c r="E5" s="86" t="s">
        <v>5</v>
      </c>
      <c r="F5" s="86" t="s">
        <v>6</v>
      </c>
      <c r="G5" s="86" t="s">
        <v>2</v>
      </c>
      <c r="H5" s="86" t="s">
        <v>3</v>
      </c>
      <c r="I5" s="86" t="s">
        <v>4</v>
      </c>
      <c r="J5" s="86" t="s">
        <v>5</v>
      </c>
      <c r="K5" s="86" t="s">
        <v>6</v>
      </c>
    </row>
    <row r="6" spans="1:11" s="26" customFormat="1" ht="23.25" customHeight="1" x14ac:dyDescent="0.2">
      <c r="A6" s="34" t="s">
        <v>399</v>
      </c>
      <c r="B6" s="1" t="s">
        <v>400</v>
      </c>
      <c r="C6" s="25" t="s">
        <v>113</v>
      </c>
      <c r="D6" s="1">
        <v>1</v>
      </c>
      <c r="E6" s="1">
        <v>3</v>
      </c>
      <c r="F6" s="1">
        <v>2</v>
      </c>
      <c r="G6" s="1" t="s">
        <v>401</v>
      </c>
      <c r="H6" s="25" t="s">
        <v>111</v>
      </c>
      <c r="I6" s="1">
        <v>1</v>
      </c>
      <c r="J6" s="1">
        <v>3</v>
      </c>
      <c r="K6" s="1">
        <v>2</v>
      </c>
    </row>
    <row r="7" spans="1:11" s="26" customFormat="1" ht="23.25" customHeight="1" x14ac:dyDescent="0.5">
      <c r="A7" s="5"/>
      <c r="B7" s="1" t="s">
        <v>402</v>
      </c>
      <c r="C7" s="2" t="s">
        <v>67</v>
      </c>
      <c r="D7" s="1">
        <v>1</v>
      </c>
      <c r="E7" s="1">
        <v>2</v>
      </c>
      <c r="F7" s="1">
        <v>2</v>
      </c>
      <c r="G7" s="1" t="s">
        <v>403</v>
      </c>
      <c r="H7" s="25" t="s">
        <v>404</v>
      </c>
      <c r="I7" s="1">
        <v>2</v>
      </c>
      <c r="J7" s="1">
        <v>3</v>
      </c>
      <c r="K7" s="1">
        <v>3</v>
      </c>
    </row>
    <row r="8" spans="1:11" s="26" customFormat="1" ht="23.25" customHeight="1" x14ac:dyDescent="0.2">
      <c r="A8" s="27" t="s">
        <v>324</v>
      </c>
      <c r="B8" s="1"/>
      <c r="C8" s="105" t="s">
        <v>415</v>
      </c>
      <c r="D8" s="1"/>
      <c r="E8" s="1"/>
      <c r="F8" s="1"/>
      <c r="G8" s="1"/>
      <c r="H8" s="105" t="s">
        <v>415</v>
      </c>
      <c r="I8" s="1"/>
      <c r="J8" s="1"/>
      <c r="K8" s="1"/>
    </row>
    <row r="9" spans="1:11" s="26" customFormat="1" ht="23.25" customHeight="1" x14ac:dyDescent="0.5">
      <c r="A9" s="5" t="s">
        <v>318</v>
      </c>
      <c r="B9" s="1" t="s">
        <v>330</v>
      </c>
      <c r="C9" s="2" t="s">
        <v>331</v>
      </c>
      <c r="D9" s="1">
        <v>3</v>
      </c>
      <c r="E9" s="1">
        <v>0</v>
      </c>
      <c r="F9" s="1">
        <v>3</v>
      </c>
      <c r="G9" s="1"/>
      <c r="H9" s="25"/>
      <c r="I9" s="1"/>
      <c r="J9" s="1"/>
      <c r="K9" s="1"/>
    </row>
    <row r="10" spans="1:11" s="26" customFormat="1" ht="23.25" customHeight="1" x14ac:dyDescent="0.5">
      <c r="A10" s="5" t="s">
        <v>319</v>
      </c>
      <c r="B10" s="3" t="s">
        <v>373</v>
      </c>
      <c r="C10" s="2" t="s">
        <v>374</v>
      </c>
      <c r="D10" s="1">
        <v>2</v>
      </c>
      <c r="E10" s="1">
        <v>2</v>
      </c>
      <c r="F10" s="1">
        <v>3</v>
      </c>
      <c r="G10" s="1" t="s">
        <v>375</v>
      </c>
      <c r="H10" s="5" t="s">
        <v>98</v>
      </c>
      <c r="I10" s="1">
        <v>1</v>
      </c>
      <c r="J10" s="1">
        <v>2</v>
      </c>
      <c r="K10" s="1">
        <v>2</v>
      </c>
    </row>
    <row r="11" spans="1:11" s="26" customFormat="1" ht="23.25" customHeight="1" x14ac:dyDescent="0.5">
      <c r="A11" s="5" t="s">
        <v>320</v>
      </c>
      <c r="B11" s="3" t="s">
        <v>332</v>
      </c>
      <c r="C11" s="4" t="s">
        <v>333</v>
      </c>
      <c r="D11" s="1">
        <v>2</v>
      </c>
      <c r="E11" s="1">
        <v>2</v>
      </c>
      <c r="F11" s="1">
        <v>3</v>
      </c>
      <c r="G11" s="1"/>
      <c r="H11" s="25"/>
      <c r="I11" s="1"/>
      <c r="J11" s="1"/>
      <c r="K11" s="1"/>
    </row>
    <row r="12" spans="1:11" s="26" customFormat="1" ht="23.25" customHeight="1" x14ac:dyDescent="0.5">
      <c r="A12" s="5" t="s">
        <v>321</v>
      </c>
      <c r="B12" s="3" t="s">
        <v>334</v>
      </c>
      <c r="C12" s="2" t="s">
        <v>227</v>
      </c>
      <c r="D12" s="1">
        <v>3</v>
      </c>
      <c r="E12" s="1">
        <v>0</v>
      </c>
      <c r="F12" s="1">
        <v>3</v>
      </c>
      <c r="G12" s="1"/>
      <c r="H12" s="5"/>
      <c r="I12" s="1"/>
      <c r="J12" s="1"/>
      <c r="K12" s="1"/>
    </row>
    <row r="13" spans="1:11" s="26" customFormat="1" ht="23.25" customHeight="1" x14ac:dyDescent="0.5">
      <c r="A13" s="5" t="s">
        <v>322</v>
      </c>
      <c r="B13" s="1"/>
      <c r="C13" s="2"/>
      <c r="D13" s="1"/>
      <c r="E13" s="1"/>
      <c r="F13" s="1"/>
      <c r="G13" s="1" t="s">
        <v>335</v>
      </c>
      <c r="H13" s="4" t="s">
        <v>85</v>
      </c>
      <c r="I13" s="1">
        <v>3</v>
      </c>
      <c r="J13" s="1">
        <v>0</v>
      </c>
      <c r="K13" s="1">
        <v>3</v>
      </c>
    </row>
    <row r="14" spans="1:11" s="26" customFormat="1" ht="23.25" customHeight="1" x14ac:dyDescent="0.5">
      <c r="A14" s="5" t="s">
        <v>323</v>
      </c>
      <c r="B14" s="1"/>
      <c r="C14" s="2"/>
      <c r="D14" s="1"/>
      <c r="E14" s="1"/>
      <c r="F14" s="1"/>
      <c r="G14" s="1"/>
      <c r="H14" s="2"/>
      <c r="I14" s="1"/>
      <c r="J14" s="1"/>
      <c r="K14" s="1"/>
    </row>
    <row r="15" spans="1:11" s="26" customFormat="1" ht="23.25" customHeight="1" x14ac:dyDescent="0.5">
      <c r="A15" s="27" t="s">
        <v>325</v>
      </c>
      <c r="B15" s="3"/>
      <c r="C15" s="105" t="s">
        <v>416</v>
      </c>
      <c r="D15" s="1"/>
      <c r="E15" s="1"/>
      <c r="F15" s="1"/>
      <c r="G15" s="3"/>
      <c r="H15" s="105" t="s">
        <v>416</v>
      </c>
      <c r="I15" s="1"/>
      <c r="J15" s="1"/>
      <c r="K15" s="1"/>
    </row>
    <row r="16" spans="1:11" s="26" customFormat="1" ht="23.25" customHeight="1" x14ac:dyDescent="0.5">
      <c r="A16" s="5" t="s">
        <v>19</v>
      </c>
      <c r="B16" s="3" t="s">
        <v>337</v>
      </c>
      <c r="C16" s="2" t="s">
        <v>172</v>
      </c>
      <c r="D16" s="1">
        <v>1</v>
      </c>
      <c r="E16" s="1">
        <v>0</v>
      </c>
      <c r="F16" s="1">
        <v>1</v>
      </c>
      <c r="G16" s="3" t="s">
        <v>340</v>
      </c>
      <c r="H16" s="2" t="s">
        <v>174</v>
      </c>
      <c r="I16" s="1">
        <v>2</v>
      </c>
      <c r="J16" s="1">
        <v>3</v>
      </c>
      <c r="K16" s="1">
        <v>3</v>
      </c>
    </row>
    <row r="17" spans="1:11" s="26" customFormat="1" ht="23.25" customHeight="1" x14ac:dyDescent="0.5">
      <c r="A17" s="5"/>
      <c r="B17" s="3" t="s">
        <v>338</v>
      </c>
      <c r="C17" s="6" t="s">
        <v>102</v>
      </c>
      <c r="D17" s="1">
        <v>2</v>
      </c>
      <c r="E17" s="1">
        <v>2</v>
      </c>
      <c r="F17" s="1">
        <v>3</v>
      </c>
      <c r="G17" s="1" t="s">
        <v>339</v>
      </c>
      <c r="H17" s="4" t="s">
        <v>87</v>
      </c>
      <c r="I17" s="1">
        <v>3</v>
      </c>
      <c r="J17" s="1">
        <v>0</v>
      </c>
      <c r="K17" s="1">
        <v>3</v>
      </c>
    </row>
    <row r="18" spans="1:11" s="26" customFormat="1" ht="23.25" customHeight="1" x14ac:dyDescent="0.5">
      <c r="A18" s="5"/>
      <c r="B18" s="1"/>
      <c r="C18" s="4"/>
      <c r="D18" s="1"/>
      <c r="E18" s="1"/>
      <c r="F18" s="1"/>
      <c r="G18" s="3"/>
      <c r="H18" s="4"/>
      <c r="I18" s="1"/>
      <c r="J18" s="1"/>
      <c r="K18" s="1"/>
    </row>
    <row r="19" spans="1:11" s="26" customFormat="1" ht="23.25" customHeight="1" x14ac:dyDescent="0.5">
      <c r="A19" s="5" t="s">
        <v>31</v>
      </c>
      <c r="B19" s="3" t="s">
        <v>345</v>
      </c>
      <c r="C19" s="2" t="s">
        <v>122</v>
      </c>
      <c r="D19" s="3">
        <v>3</v>
      </c>
      <c r="E19" s="3">
        <v>0</v>
      </c>
      <c r="F19" s="3">
        <v>3</v>
      </c>
      <c r="G19" s="1" t="s">
        <v>346</v>
      </c>
      <c r="H19" s="5" t="s">
        <v>140</v>
      </c>
      <c r="I19" s="1">
        <v>3</v>
      </c>
      <c r="J19" s="1">
        <v>0</v>
      </c>
      <c r="K19" s="1">
        <v>3</v>
      </c>
    </row>
    <row r="20" spans="1:11" s="26" customFormat="1" ht="23.25" customHeight="1" x14ac:dyDescent="0.5">
      <c r="A20" s="5"/>
      <c r="B20" s="1" t="s">
        <v>342</v>
      </c>
      <c r="C20" s="2" t="s">
        <v>146</v>
      </c>
      <c r="D20" s="1">
        <v>2</v>
      </c>
      <c r="E20" s="1">
        <v>2</v>
      </c>
      <c r="F20" s="1">
        <v>3</v>
      </c>
      <c r="G20" s="1" t="s">
        <v>349</v>
      </c>
      <c r="H20" s="5" t="s">
        <v>65</v>
      </c>
      <c r="I20" s="3">
        <v>2</v>
      </c>
      <c r="J20" s="3">
        <v>2</v>
      </c>
      <c r="K20" s="3">
        <v>3</v>
      </c>
    </row>
    <row r="21" spans="1:11" s="26" customFormat="1" ht="23.25" customHeight="1" x14ac:dyDescent="0.2">
      <c r="A21" s="5"/>
      <c r="B21" s="1" t="s">
        <v>343</v>
      </c>
      <c r="C21" s="5" t="s">
        <v>344</v>
      </c>
      <c r="D21" s="1">
        <v>3</v>
      </c>
      <c r="E21" s="1">
        <v>0</v>
      </c>
      <c r="F21" s="1">
        <v>3</v>
      </c>
      <c r="G21" s="1"/>
      <c r="H21" s="5"/>
      <c r="I21" s="1"/>
      <c r="J21" s="1"/>
      <c r="K21" s="1"/>
    </row>
    <row r="22" spans="1:11" s="28" customFormat="1" ht="23.25" customHeight="1" x14ac:dyDescent="0.5">
      <c r="A22" s="5"/>
      <c r="B22" s="3"/>
      <c r="C22" s="2"/>
      <c r="D22" s="3"/>
      <c r="E22" s="3"/>
      <c r="F22" s="3"/>
      <c r="G22" s="3"/>
      <c r="H22" s="2"/>
      <c r="I22" s="3"/>
      <c r="J22" s="3"/>
      <c r="K22" s="3"/>
    </row>
    <row r="23" spans="1:11" ht="23.25" customHeight="1" x14ac:dyDescent="0.5">
      <c r="A23" s="5" t="s">
        <v>326</v>
      </c>
      <c r="B23" s="3"/>
      <c r="C23" s="3"/>
      <c r="D23" s="1"/>
      <c r="E23" s="1"/>
      <c r="F23" s="1"/>
      <c r="G23" s="1" t="s">
        <v>358</v>
      </c>
      <c r="H23" s="5" t="s">
        <v>359</v>
      </c>
      <c r="I23" s="1">
        <v>2</v>
      </c>
      <c r="J23" s="1">
        <v>3</v>
      </c>
      <c r="K23" s="1">
        <v>3</v>
      </c>
    </row>
    <row r="24" spans="1:11" ht="23.25" customHeight="1" x14ac:dyDescent="0.5">
      <c r="A24" s="5" t="s">
        <v>327</v>
      </c>
      <c r="B24" s="3"/>
      <c r="C24" s="2"/>
      <c r="D24" s="3"/>
      <c r="E24" s="3"/>
      <c r="F24" s="3"/>
      <c r="G24" s="3"/>
      <c r="H24" s="2"/>
      <c r="I24" s="3"/>
      <c r="J24" s="3"/>
      <c r="K24" s="3"/>
    </row>
    <row r="25" spans="1:11" ht="23.25" customHeight="1" x14ac:dyDescent="0.5">
      <c r="A25" s="5" t="s">
        <v>328</v>
      </c>
      <c r="B25" s="3"/>
      <c r="C25" s="3"/>
      <c r="D25" s="1"/>
      <c r="E25" s="1"/>
      <c r="F25" s="1"/>
      <c r="G25" s="3"/>
      <c r="H25" s="4"/>
      <c r="I25" s="1"/>
      <c r="J25" s="1"/>
      <c r="K25" s="1"/>
    </row>
    <row r="26" spans="1:11" ht="23.25" customHeight="1" x14ac:dyDescent="0.5">
      <c r="A26" s="27" t="s">
        <v>329</v>
      </c>
      <c r="B26" s="1"/>
      <c r="C26" s="5"/>
      <c r="D26" s="3"/>
      <c r="E26" s="3"/>
      <c r="F26" s="3"/>
      <c r="G26" s="1"/>
      <c r="H26" s="5"/>
      <c r="I26" s="3"/>
      <c r="J26" s="3"/>
      <c r="K26" s="3"/>
    </row>
    <row r="27" spans="1:11" ht="23.25" customHeight="1" x14ac:dyDescent="0.5">
      <c r="A27" s="27" t="s">
        <v>9</v>
      </c>
      <c r="B27" s="1" t="s">
        <v>368</v>
      </c>
      <c r="C27" s="5" t="s">
        <v>13</v>
      </c>
      <c r="D27" s="1">
        <v>0</v>
      </c>
      <c r="E27" s="1">
        <v>2</v>
      </c>
      <c r="F27" s="1">
        <v>0</v>
      </c>
      <c r="G27" s="1" t="s">
        <v>369</v>
      </c>
      <c r="H27" s="5" t="s">
        <v>14</v>
      </c>
      <c r="I27" s="1">
        <v>0</v>
      </c>
      <c r="J27" s="1">
        <v>2</v>
      </c>
      <c r="K27" s="1">
        <v>0</v>
      </c>
    </row>
    <row r="28" spans="1:11" ht="23.25" customHeight="1" x14ac:dyDescent="0.5">
      <c r="A28" s="86" t="s">
        <v>406</v>
      </c>
      <c r="B28" s="84" t="s">
        <v>12</v>
      </c>
      <c r="C28" s="85"/>
      <c r="D28" s="86">
        <f>SUM(D6:D27)</f>
        <v>23</v>
      </c>
      <c r="E28" s="86">
        <f t="shared" ref="E28:F28" si="0">SUM(E6:E27)</f>
        <v>15</v>
      </c>
      <c r="F28" s="86">
        <f t="shared" si="0"/>
        <v>29</v>
      </c>
      <c r="G28" s="84" t="s">
        <v>12</v>
      </c>
      <c r="H28" s="85"/>
      <c r="I28" s="86">
        <f>SUM(I6:I27)</f>
        <v>19</v>
      </c>
      <c r="J28" s="86">
        <f t="shared" ref="J28:K28" si="1">SUM(J6:J27)</f>
        <v>18</v>
      </c>
      <c r="K28" s="86">
        <f t="shared" si="1"/>
        <v>25</v>
      </c>
    </row>
    <row r="29" spans="1:11" s="26" customFormat="1" ht="23.25" customHeight="1" x14ac:dyDescent="0.2">
      <c r="A29" s="87"/>
      <c r="B29" s="87"/>
      <c r="C29" s="87"/>
      <c r="D29" s="87"/>
      <c r="E29" s="87"/>
      <c r="F29" s="9"/>
      <c r="G29" s="87"/>
      <c r="H29" s="87"/>
      <c r="I29" s="87"/>
      <c r="J29" s="87"/>
      <c r="K29" s="9"/>
    </row>
    <row r="30" spans="1:11" s="26" customFormat="1" ht="23.25" customHeight="1" x14ac:dyDescent="0.2">
      <c r="A30" s="86" t="s">
        <v>1</v>
      </c>
      <c r="B30" s="120" t="s">
        <v>413</v>
      </c>
      <c r="C30" s="130"/>
      <c r="D30" s="130"/>
      <c r="E30" s="130"/>
      <c r="F30" s="130"/>
      <c r="G30" s="120" t="s">
        <v>414</v>
      </c>
      <c r="H30" s="130"/>
      <c r="I30" s="130"/>
      <c r="J30" s="130"/>
      <c r="K30" s="130"/>
    </row>
    <row r="31" spans="1:11" s="26" customFormat="1" ht="23.25" customHeight="1" x14ac:dyDescent="0.2">
      <c r="A31" s="86"/>
      <c r="B31" s="86" t="s">
        <v>2</v>
      </c>
      <c r="C31" s="86" t="s">
        <v>3</v>
      </c>
      <c r="D31" s="86" t="s">
        <v>4</v>
      </c>
      <c r="E31" s="86" t="s">
        <v>5</v>
      </c>
      <c r="F31" s="33" t="s">
        <v>6</v>
      </c>
      <c r="G31" s="86" t="s">
        <v>2</v>
      </c>
      <c r="H31" s="86" t="s">
        <v>3</v>
      </c>
      <c r="I31" s="86" t="s">
        <v>4</v>
      </c>
      <c r="J31" s="86" t="s">
        <v>5</v>
      </c>
      <c r="K31" s="33" t="s">
        <v>6</v>
      </c>
    </row>
    <row r="32" spans="1:11" s="26" customFormat="1" ht="23.25" customHeight="1" x14ac:dyDescent="0.2">
      <c r="A32" s="34" t="s">
        <v>399</v>
      </c>
      <c r="B32" s="1" t="s">
        <v>387</v>
      </c>
      <c r="C32" s="5" t="s">
        <v>388</v>
      </c>
      <c r="D32" s="7">
        <v>2</v>
      </c>
      <c r="E32" s="1">
        <v>3</v>
      </c>
      <c r="F32" s="8">
        <v>3</v>
      </c>
      <c r="G32" s="1" t="s">
        <v>391</v>
      </c>
      <c r="H32" s="5" t="s">
        <v>392</v>
      </c>
      <c r="I32" s="7">
        <v>0</v>
      </c>
      <c r="J32" s="1">
        <v>6</v>
      </c>
      <c r="K32" s="8">
        <v>2</v>
      </c>
    </row>
    <row r="33" spans="1:11" s="26" customFormat="1" ht="23.25" customHeight="1" x14ac:dyDescent="0.2">
      <c r="A33" s="89"/>
      <c r="B33" s="1" t="s">
        <v>389</v>
      </c>
      <c r="C33" s="5" t="s">
        <v>390</v>
      </c>
      <c r="D33" s="7">
        <v>2</v>
      </c>
      <c r="E33" s="1">
        <v>3</v>
      </c>
      <c r="F33" s="8">
        <v>3</v>
      </c>
      <c r="G33" s="1" t="s">
        <v>393</v>
      </c>
      <c r="H33" s="5" t="s">
        <v>79</v>
      </c>
      <c r="I33" s="7">
        <v>1</v>
      </c>
      <c r="J33" s="1">
        <v>3</v>
      </c>
      <c r="K33" s="8">
        <v>2</v>
      </c>
    </row>
    <row r="34" spans="1:11" s="26" customFormat="1" ht="23.25" customHeight="1" x14ac:dyDescent="0.2">
      <c r="B34" s="86" t="s">
        <v>12</v>
      </c>
      <c r="C34" s="86"/>
      <c r="D34" s="86">
        <f>SUM(D32:D33)</f>
        <v>4</v>
      </c>
      <c r="E34" s="86">
        <f>SUM(E32:E33)</f>
        <v>6</v>
      </c>
      <c r="F34" s="86">
        <f>SUM(F32:F33)</f>
        <v>6</v>
      </c>
      <c r="G34" s="86" t="s">
        <v>12</v>
      </c>
      <c r="H34" s="86"/>
      <c r="I34" s="86">
        <f>SUM(I32:I33)</f>
        <v>1</v>
      </c>
      <c r="J34" s="86">
        <f>SUM(J32:J33)</f>
        <v>9</v>
      </c>
      <c r="K34" s="86">
        <f>SUM(K32:K33)</f>
        <v>4</v>
      </c>
    </row>
    <row r="35" spans="1:11" s="26" customFormat="1" ht="23.25" customHeight="1" x14ac:dyDescent="0.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s="26" customFormat="1" ht="23.25" customHeight="1" x14ac:dyDescent="0.2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</row>
    <row r="37" spans="1:11" s="26" customFormat="1" ht="23.25" customHeight="1" x14ac:dyDescent="0.2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</row>
    <row r="38" spans="1:11" s="26" customFormat="1" ht="23.25" customHeight="1" x14ac:dyDescent="0.2">
      <c r="A38" s="119" t="s">
        <v>0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</row>
    <row r="39" spans="1:11" s="26" customFormat="1" ht="23.25" customHeight="1" x14ac:dyDescent="0.2">
      <c r="A39" s="119" t="s">
        <v>317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</row>
    <row r="40" spans="1:11" s="26" customFormat="1" ht="23.25" customHeight="1" x14ac:dyDescent="0.2">
      <c r="A40" s="119" t="s">
        <v>186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</row>
    <row r="41" spans="1:11" s="26" customFormat="1" ht="23.25" customHeight="1" x14ac:dyDescent="0.2">
      <c r="A41" s="86" t="s">
        <v>1</v>
      </c>
      <c r="B41" s="120" t="s">
        <v>200</v>
      </c>
      <c r="C41" s="130"/>
      <c r="D41" s="130"/>
      <c r="E41" s="130"/>
      <c r="F41" s="121"/>
      <c r="G41" s="120" t="s">
        <v>201</v>
      </c>
      <c r="H41" s="130"/>
      <c r="I41" s="130"/>
      <c r="J41" s="130"/>
      <c r="K41" s="121"/>
    </row>
    <row r="42" spans="1:11" s="26" customFormat="1" ht="23.25" customHeight="1" x14ac:dyDescent="0.2">
      <c r="A42" s="86"/>
      <c r="B42" s="86" t="s">
        <v>2</v>
      </c>
      <c r="C42" s="86" t="s">
        <v>3</v>
      </c>
      <c r="D42" s="86" t="s">
        <v>4</v>
      </c>
      <c r="E42" s="86" t="s">
        <v>5</v>
      </c>
      <c r="F42" s="86" t="s">
        <v>6</v>
      </c>
      <c r="G42" s="86" t="s">
        <v>2</v>
      </c>
      <c r="H42" s="86" t="s">
        <v>3</v>
      </c>
      <c r="I42" s="86" t="s">
        <v>4</v>
      </c>
      <c r="J42" s="86" t="s">
        <v>5</v>
      </c>
      <c r="K42" s="86" t="s">
        <v>6</v>
      </c>
    </row>
    <row r="43" spans="1:11" s="26" customFormat="1" ht="23.25" customHeight="1" x14ac:dyDescent="0.2">
      <c r="A43" s="27" t="s">
        <v>324</v>
      </c>
      <c r="B43" s="1"/>
      <c r="C43" s="105" t="s">
        <v>415</v>
      </c>
      <c r="D43" s="1"/>
      <c r="E43" s="1"/>
      <c r="F43" s="1"/>
      <c r="G43" s="1"/>
      <c r="H43" s="105" t="s">
        <v>415</v>
      </c>
      <c r="I43" s="1"/>
      <c r="J43" s="1"/>
      <c r="K43" s="1"/>
    </row>
    <row r="44" spans="1:11" s="26" customFormat="1" ht="23.25" customHeight="1" x14ac:dyDescent="0.5">
      <c r="A44" s="5" t="s">
        <v>318</v>
      </c>
      <c r="B44" s="3"/>
      <c r="C44" s="2"/>
      <c r="D44" s="1"/>
      <c r="E44" s="1"/>
      <c r="F44" s="1"/>
      <c r="G44" s="1"/>
      <c r="H44" s="2"/>
      <c r="I44" s="1"/>
      <c r="J44" s="1"/>
      <c r="K44" s="1"/>
    </row>
    <row r="45" spans="1:11" s="26" customFormat="1" ht="23.25" customHeight="1" x14ac:dyDescent="0.5">
      <c r="A45" s="5" t="s">
        <v>319</v>
      </c>
      <c r="B45" s="1" t="s">
        <v>376</v>
      </c>
      <c r="C45" s="5" t="s">
        <v>377</v>
      </c>
      <c r="D45" s="1">
        <v>0</v>
      </c>
      <c r="E45" s="1">
        <v>2</v>
      </c>
      <c r="F45" s="1">
        <v>1</v>
      </c>
      <c r="G45" s="3"/>
      <c r="H45" s="2"/>
      <c r="I45" s="1"/>
      <c r="J45" s="1"/>
      <c r="K45" s="1"/>
    </row>
    <row r="46" spans="1:11" s="26" customFormat="1" ht="23.25" customHeight="1" x14ac:dyDescent="0.5">
      <c r="A46" s="5" t="s">
        <v>320</v>
      </c>
      <c r="B46" s="3"/>
      <c r="C46" s="4"/>
      <c r="D46" s="1"/>
      <c r="E46" s="1"/>
      <c r="F46" s="1"/>
      <c r="G46" s="1"/>
      <c r="H46" s="2"/>
      <c r="I46" s="1"/>
      <c r="J46" s="1"/>
      <c r="K46" s="1"/>
    </row>
    <row r="47" spans="1:11" s="26" customFormat="1" ht="23.25" customHeight="1" x14ac:dyDescent="0.5">
      <c r="A47" s="5" t="s">
        <v>321</v>
      </c>
      <c r="B47" s="1"/>
      <c r="C47" s="2"/>
      <c r="D47" s="1"/>
      <c r="E47" s="1"/>
      <c r="F47" s="1"/>
      <c r="G47" s="3"/>
      <c r="H47" s="2"/>
      <c r="I47" s="3"/>
      <c r="J47" s="3"/>
      <c r="K47" s="1"/>
    </row>
    <row r="48" spans="1:11" s="26" customFormat="1" ht="23.25" customHeight="1" x14ac:dyDescent="0.5">
      <c r="A48" s="5" t="s">
        <v>322</v>
      </c>
      <c r="B48" s="1"/>
      <c r="C48" s="4"/>
      <c r="D48" s="1"/>
      <c r="E48" s="1"/>
      <c r="F48" s="1"/>
      <c r="G48" s="1"/>
      <c r="H48" s="4"/>
      <c r="I48" s="1"/>
      <c r="J48" s="1"/>
      <c r="K48" s="1"/>
    </row>
    <row r="49" spans="1:12" s="26" customFormat="1" ht="23.25" customHeight="1" x14ac:dyDescent="0.5">
      <c r="A49" s="5" t="s">
        <v>323</v>
      </c>
      <c r="B49" s="1" t="s">
        <v>351</v>
      </c>
      <c r="C49" s="5" t="s">
        <v>352</v>
      </c>
      <c r="D49" s="1">
        <v>0</v>
      </c>
      <c r="E49" s="1">
        <v>2</v>
      </c>
      <c r="F49" s="1">
        <v>1</v>
      </c>
      <c r="G49" s="1"/>
      <c r="H49" s="2"/>
      <c r="I49" s="3"/>
      <c r="J49" s="3"/>
      <c r="K49" s="3"/>
    </row>
    <row r="50" spans="1:12" s="26" customFormat="1" ht="23.25" customHeight="1" x14ac:dyDescent="0.5">
      <c r="A50" s="27"/>
      <c r="B50" s="1" t="s">
        <v>353</v>
      </c>
      <c r="C50" s="2" t="s">
        <v>354</v>
      </c>
      <c r="D50" s="3">
        <v>2</v>
      </c>
      <c r="E50" s="3">
        <v>0</v>
      </c>
      <c r="F50" s="3">
        <v>2</v>
      </c>
      <c r="G50" s="3"/>
      <c r="H50" s="2"/>
      <c r="I50" s="3"/>
      <c r="J50" s="3"/>
      <c r="K50" s="1"/>
    </row>
    <row r="51" spans="1:12" s="28" customFormat="1" ht="23.25" customHeight="1" x14ac:dyDescent="0.5">
      <c r="A51" s="27" t="s">
        <v>325</v>
      </c>
      <c r="B51" s="1"/>
      <c r="C51" s="105" t="s">
        <v>416</v>
      </c>
      <c r="D51" s="1"/>
      <c r="E51" s="1"/>
      <c r="F51" s="1"/>
      <c r="G51" s="3"/>
      <c r="H51" s="105" t="s">
        <v>416</v>
      </c>
      <c r="I51" s="1"/>
      <c r="J51" s="1"/>
      <c r="K51" s="1"/>
    </row>
    <row r="52" spans="1:12" ht="23.25" customHeight="1" x14ac:dyDescent="0.5">
      <c r="A52" s="5" t="s">
        <v>19</v>
      </c>
      <c r="B52" s="1" t="s">
        <v>336</v>
      </c>
      <c r="C52" s="2" t="s">
        <v>105</v>
      </c>
      <c r="D52" s="1">
        <v>1</v>
      </c>
      <c r="E52" s="1">
        <v>2</v>
      </c>
      <c r="F52" s="1">
        <v>2</v>
      </c>
      <c r="G52" s="1"/>
      <c r="H52" s="5"/>
      <c r="I52" s="3"/>
      <c r="J52" s="3"/>
      <c r="K52" s="3"/>
    </row>
    <row r="53" spans="1:12" ht="23.25" customHeight="1" x14ac:dyDescent="0.5">
      <c r="A53" s="5"/>
      <c r="B53" s="1" t="s">
        <v>341</v>
      </c>
      <c r="C53" s="2" t="s">
        <v>93</v>
      </c>
      <c r="D53" s="1">
        <v>3</v>
      </c>
      <c r="E53" s="1">
        <v>0</v>
      </c>
      <c r="F53" s="1">
        <v>3</v>
      </c>
      <c r="G53" s="1"/>
      <c r="H53" s="4"/>
      <c r="I53" s="1"/>
      <c r="J53" s="1"/>
      <c r="K53" s="1"/>
    </row>
    <row r="54" spans="1:12" ht="23.25" customHeight="1" x14ac:dyDescent="0.5">
      <c r="A54" s="5" t="s">
        <v>31</v>
      </c>
      <c r="B54" s="1" t="s">
        <v>347</v>
      </c>
      <c r="C54" s="5" t="s">
        <v>348</v>
      </c>
      <c r="D54" s="1">
        <v>2</v>
      </c>
      <c r="E54" s="1">
        <v>3</v>
      </c>
      <c r="F54" s="1">
        <v>3</v>
      </c>
      <c r="G54" s="1" t="s">
        <v>350</v>
      </c>
      <c r="H54" s="5" t="s">
        <v>268</v>
      </c>
      <c r="I54" s="3">
        <v>2</v>
      </c>
      <c r="J54" s="3">
        <v>3</v>
      </c>
      <c r="K54" s="3">
        <v>3</v>
      </c>
    </row>
    <row r="55" spans="1:12" ht="23.25" customHeight="1" x14ac:dyDescent="0.5">
      <c r="A55" s="5" t="s">
        <v>326</v>
      </c>
      <c r="B55" s="3" t="s">
        <v>355</v>
      </c>
      <c r="C55" s="2" t="s">
        <v>149</v>
      </c>
      <c r="D55" s="3">
        <v>3</v>
      </c>
      <c r="E55" s="3">
        <v>0</v>
      </c>
      <c r="F55" s="3">
        <v>3</v>
      </c>
      <c r="G55" s="1" t="s">
        <v>356</v>
      </c>
      <c r="H55" s="5" t="s">
        <v>357</v>
      </c>
      <c r="I55" s="1">
        <v>2</v>
      </c>
      <c r="J55" s="1">
        <v>3</v>
      </c>
      <c r="K55" s="1">
        <v>3</v>
      </c>
    </row>
    <row r="56" spans="1:12" ht="23.25" customHeight="1" x14ac:dyDescent="0.5">
      <c r="A56" s="5"/>
      <c r="B56" s="1"/>
      <c r="C56" s="5"/>
      <c r="D56" s="3"/>
      <c r="E56" s="3"/>
      <c r="F56" s="3"/>
      <c r="G56" s="1" t="s">
        <v>360</v>
      </c>
      <c r="H56" s="5" t="s">
        <v>361</v>
      </c>
      <c r="I56" s="3">
        <v>2</v>
      </c>
      <c r="J56" s="3">
        <v>3</v>
      </c>
      <c r="K56" s="3">
        <v>3</v>
      </c>
    </row>
    <row r="57" spans="1:12" s="26" customFormat="1" ht="23.25" customHeight="1" x14ac:dyDescent="0.5">
      <c r="A57" s="5"/>
      <c r="B57" s="1"/>
      <c r="C57" s="5"/>
      <c r="D57" s="3"/>
      <c r="E57" s="3"/>
      <c r="F57" s="3"/>
      <c r="G57" s="1"/>
      <c r="H57" s="5"/>
      <c r="I57" s="3"/>
      <c r="J57" s="3"/>
      <c r="K57" s="3"/>
    </row>
    <row r="58" spans="1:12" s="26" customFormat="1" ht="23.25" customHeight="1" x14ac:dyDescent="0.5">
      <c r="A58" s="5" t="s">
        <v>327</v>
      </c>
      <c r="B58" s="1"/>
      <c r="C58" s="5"/>
      <c r="D58" s="3"/>
      <c r="E58" s="3"/>
      <c r="F58" s="3"/>
      <c r="G58" s="1" t="s">
        <v>362</v>
      </c>
      <c r="H58" s="5" t="s">
        <v>43</v>
      </c>
      <c r="I58" s="3">
        <v>0</v>
      </c>
      <c r="J58" s="3">
        <v>4</v>
      </c>
      <c r="K58" s="3">
        <v>4</v>
      </c>
    </row>
    <row r="59" spans="1:12" s="26" customFormat="1" ht="23.25" customHeight="1" x14ac:dyDescent="0.2">
      <c r="A59" s="5" t="s">
        <v>328</v>
      </c>
      <c r="B59" s="1" t="s">
        <v>363</v>
      </c>
      <c r="C59" s="5" t="s">
        <v>364</v>
      </c>
      <c r="D59" s="1">
        <v>0</v>
      </c>
      <c r="E59" s="1">
        <v>4</v>
      </c>
      <c r="F59" s="1">
        <v>4</v>
      </c>
      <c r="G59" s="1"/>
      <c r="H59" s="5"/>
      <c r="I59" s="1"/>
      <c r="J59" s="1"/>
      <c r="K59" s="1"/>
    </row>
    <row r="60" spans="1:12" s="26" customFormat="1" ht="23.25" customHeight="1" x14ac:dyDescent="0.5">
      <c r="A60" s="27" t="s">
        <v>329</v>
      </c>
      <c r="B60" s="1" t="s">
        <v>366</v>
      </c>
      <c r="C60" s="4" t="s">
        <v>367</v>
      </c>
      <c r="D60" s="1">
        <v>2</v>
      </c>
      <c r="E60" s="3">
        <v>3</v>
      </c>
      <c r="F60" s="3">
        <v>3</v>
      </c>
      <c r="G60" s="1"/>
      <c r="H60" s="5"/>
      <c r="I60" s="3"/>
      <c r="J60" s="3"/>
      <c r="K60" s="3"/>
    </row>
    <row r="61" spans="1:12" s="26" customFormat="1" ht="23.25" customHeight="1" x14ac:dyDescent="0.2">
      <c r="A61" s="27"/>
      <c r="B61" s="1" t="s">
        <v>365</v>
      </c>
      <c r="C61" s="5" t="s">
        <v>299</v>
      </c>
      <c r="D61" s="1">
        <v>2</v>
      </c>
      <c r="E61" s="1">
        <v>3</v>
      </c>
      <c r="F61" s="1">
        <v>3</v>
      </c>
      <c r="G61" s="1"/>
      <c r="H61" s="5"/>
      <c r="I61" s="1"/>
      <c r="J61" s="1"/>
      <c r="K61" s="1"/>
    </row>
    <row r="62" spans="1:12" s="26" customFormat="1" ht="23.25" customHeight="1" x14ac:dyDescent="0.2">
      <c r="A62" s="27" t="s">
        <v>9</v>
      </c>
      <c r="B62" s="1" t="s">
        <v>370</v>
      </c>
      <c r="C62" s="5" t="s">
        <v>15</v>
      </c>
      <c r="D62" s="1">
        <v>0</v>
      </c>
      <c r="E62" s="1">
        <v>2</v>
      </c>
      <c r="F62" s="1">
        <v>0</v>
      </c>
      <c r="G62" s="1" t="s">
        <v>371</v>
      </c>
      <c r="H62" s="5" t="s">
        <v>410</v>
      </c>
      <c r="I62" s="1">
        <v>0</v>
      </c>
      <c r="J62" s="1">
        <v>2</v>
      </c>
      <c r="K62" s="1">
        <v>0</v>
      </c>
    </row>
    <row r="63" spans="1:12" s="26" customFormat="1" ht="23.25" customHeight="1" x14ac:dyDescent="0.2">
      <c r="A63" s="88" t="s">
        <v>406</v>
      </c>
      <c r="B63" s="88" t="s">
        <v>12</v>
      </c>
      <c r="C63" s="88"/>
      <c r="D63" s="88">
        <f>SUM(D43:D62)</f>
        <v>15</v>
      </c>
      <c r="E63" s="88">
        <f t="shared" ref="E63:F63" si="2">SUM(E43:E62)</f>
        <v>21</v>
      </c>
      <c r="F63" s="88">
        <f t="shared" si="2"/>
        <v>25</v>
      </c>
      <c r="G63" s="94" t="s">
        <v>12</v>
      </c>
      <c r="H63" s="95"/>
      <c r="I63" s="88">
        <f>SUM(I44:I62)</f>
        <v>6</v>
      </c>
      <c r="J63" s="88">
        <f>SUM(J44:J62)</f>
        <v>15</v>
      </c>
      <c r="K63" s="88">
        <f>SUM(K44:K62)</f>
        <v>13</v>
      </c>
      <c r="L63" s="26">
        <f>F28+K28+F63+K63+F34+K34</f>
        <v>102</v>
      </c>
    </row>
    <row r="64" spans="1:12" s="26" customFormat="1" ht="23.25" customHeight="1" x14ac:dyDescent="0.2">
      <c r="A64" s="32"/>
      <c r="B64" s="96"/>
      <c r="C64" s="97"/>
      <c r="D64" s="96"/>
      <c r="E64" s="96"/>
      <c r="F64" s="96"/>
      <c r="G64" s="96"/>
      <c r="H64" s="97"/>
      <c r="I64" s="96"/>
      <c r="J64" s="96"/>
      <c r="K64" s="96"/>
    </row>
    <row r="65" spans="1:11" s="26" customFormat="1" ht="23.25" customHeight="1" x14ac:dyDescent="0.2">
      <c r="A65" s="35"/>
      <c r="B65" s="9"/>
      <c r="C65" s="10"/>
      <c r="D65" s="9"/>
      <c r="E65" s="9"/>
      <c r="F65" s="9"/>
      <c r="G65" s="9"/>
      <c r="H65" s="10"/>
      <c r="I65" s="9"/>
      <c r="J65" s="9"/>
      <c r="K65" s="9"/>
    </row>
    <row r="66" spans="1:11" s="26" customFormat="1" ht="23.25" customHeight="1" x14ac:dyDescent="0.2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</row>
    <row r="67" spans="1:11" s="26" customFormat="1" ht="23.25" customHeight="1" x14ac:dyDescent="0.2">
      <c r="A67" s="119" t="s">
        <v>0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</row>
    <row r="68" spans="1:11" s="26" customFormat="1" ht="23.25" customHeight="1" x14ac:dyDescent="0.2">
      <c r="A68" s="119" t="s">
        <v>317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</row>
    <row r="69" spans="1:11" s="26" customFormat="1" ht="23.25" customHeight="1" x14ac:dyDescent="0.2">
      <c r="A69" s="119" t="s">
        <v>203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</row>
    <row r="70" spans="1:11" s="26" customFormat="1" ht="23.25" customHeight="1" x14ac:dyDescent="0.2">
      <c r="A70" s="118" t="s">
        <v>1</v>
      </c>
      <c r="B70" s="118" t="s">
        <v>198</v>
      </c>
      <c r="C70" s="118"/>
      <c r="D70" s="118"/>
      <c r="E70" s="118"/>
      <c r="F70" s="118"/>
      <c r="G70" s="118" t="s">
        <v>199</v>
      </c>
      <c r="H70" s="118"/>
      <c r="I70" s="118"/>
      <c r="J70" s="118"/>
      <c r="K70" s="118"/>
    </row>
    <row r="71" spans="1:11" s="26" customFormat="1" ht="23.25" customHeight="1" x14ac:dyDescent="0.2">
      <c r="A71" s="118"/>
      <c r="B71" s="86" t="s">
        <v>2</v>
      </c>
      <c r="C71" s="86" t="s">
        <v>3</v>
      </c>
      <c r="D71" s="86" t="s">
        <v>4</v>
      </c>
      <c r="E71" s="86" t="s">
        <v>5</v>
      </c>
      <c r="F71" s="86" t="s">
        <v>6</v>
      </c>
      <c r="G71" s="86" t="s">
        <v>2</v>
      </c>
      <c r="H71" s="86" t="s">
        <v>3</v>
      </c>
      <c r="I71" s="86" t="s">
        <v>4</v>
      </c>
      <c r="J71" s="86" t="s">
        <v>5</v>
      </c>
      <c r="K71" s="86" t="s">
        <v>6</v>
      </c>
    </row>
    <row r="72" spans="1:11" s="26" customFormat="1" ht="23.25" customHeight="1" x14ac:dyDescent="0.2">
      <c r="A72" s="34" t="s">
        <v>399</v>
      </c>
      <c r="B72" s="1" t="s">
        <v>401</v>
      </c>
      <c r="C72" s="25" t="s">
        <v>111</v>
      </c>
      <c r="D72" s="1">
        <v>1</v>
      </c>
      <c r="E72" s="1">
        <v>3</v>
      </c>
      <c r="F72" s="1">
        <v>2</v>
      </c>
      <c r="G72" s="1" t="s">
        <v>400</v>
      </c>
      <c r="H72" s="25" t="s">
        <v>113</v>
      </c>
      <c r="I72" s="1">
        <v>1</v>
      </c>
      <c r="J72" s="1">
        <v>3</v>
      </c>
      <c r="K72" s="1">
        <v>2</v>
      </c>
    </row>
    <row r="73" spans="1:11" s="26" customFormat="1" ht="23.25" customHeight="1" x14ac:dyDescent="0.5">
      <c r="A73" s="5"/>
      <c r="B73" s="1" t="s">
        <v>403</v>
      </c>
      <c r="C73" s="25" t="s">
        <v>404</v>
      </c>
      <c r="D73" s="1">
        <v>2</v>
      </c>
      <c r="E73" s="1">
        <v>3</v>
      </c>
      <c r="F73" s="1">
        <v>3</v>
      </c>
      <c r="G73" s="1" t="s">
        <v>402</v>
      </c>
      <c r="H73" s="2" t="s">
        <v>67</v>
      </c>
      <c r="I73" s="1">
        <v>1</v>
      </c>
      <c r="J73" s="1">
        <v>2</v>
      </c>
      <c r="K73" s="1">
        <v>2</v>
      </c>
    </row>
    <row r="74" spans="1:11" s="26" customFormat="1" ht="23.25" customHeight="1" x14ac:dyDescent="0.5">
      <c r="A74" s="27" t="s">
        <v>324</v>
      </c>
      <c r="B74" s="3"/>
      <c r="C74" s="105" t="s">
        <v>415</v>
      </c>
      <c r="D74" s="1"/>
      <c r="E74" s="1"/>
      <c r="F74" s="1"/>
      <c r="G74" s="1"/>
      <c r="H74" s="105" t="s">
        <v>415</v>
      </c>
      <c r="I74" s="1"/>
      <c r="J74" s="1"/>
      <c r="K74" s="1"/>
    </row>
    <row r="75" spans="1:11" s="26" customFormat="1" ht="23.25" customHeight="1" x14ac:dyDescent="0.5">
      <c r="A75" s="5" t="s">
        <v>318</v>
      </c>
      <c r="B75" s="1"/>
      <c r="C75" s="2"/>
      <c r="D75" s="1"/>
      <c r="E75" s="1"/>
      <c r="F75" s="1"/>
      <c r="G75" s="1" t="s">
        <v>330</v>
      </c>
      <c r="H75" s="2" t="s">
        <v>331</v>
      </c>
      <c r="I75" s="1">
        <v>3</v>
      </c>
      <c r="J75" s="1">
        <v>0</v>
      </c>
      <c r="K75" s="1">
        <v>3</v>
      </c>
    </row>
    <row r="76" spans="1:11" s="26" customFormat="1" ht="23.25" customHeight="1" x14ac:dyDescent="0.5">
      <c r="A76" s="5" t="s">
        <v>319</v>
      </c>
      <c r="B76" s="3" t="s">
        <v>373</v>
      </c>
      <c r="C76" s="2" t="s">
        <v>374</v>
      </c>
      <c r="D76" s="1">
        <v>2</v>
      </c>
      <c r="E76" s="1">
        <v>2</v>
      </c>
      <c r="F76" s="1">
        <v>3</v>
      </c>
      <c r="G76" s="1" t="s">
        <v>375</v>
      </c>
      <c r="H76" s="5" t="s">
        <v>98</v>
      </c>
      <c r="I76" s="1">
        <v>1</v>
      </c>
      <c r="J76" s="1">
        <v>2</v>
      </c>
      <c r="K76" s="1">
        <v>2</v>
      </c>
    </row>
    <row r="77" spans="1:11" s="26" customFormat="1" ht="23.25" customHeight="1" x14ac:dyDescent="0.5">
      <c r="A77" s="5" t="s">
        <v>320</v>
      </c>
      <c r="B77" s="3" t="s">
        <v>332</v>
      </c>
      <c r="C77" s="4" t="s">
        <v>333</v>
      </c>
      <c r="D77" s="1">
        <v>2</v>
      </c>
      <c r="E77" s="1">
        <v>2</v>
      </c>
      <c r="F77" s="1">
        <v>3</v>
      </c>
      <c r="G77" s="1"/>
      <c r="H77" s="5"/>
      <c r="I77" s="1"/>
      <c r="J77" s="1"/>
      <c r="K77" s="1"/>
    </row>
    <row r="78" spans="1:11" s="28" customFormat="1" ht="23.25" customHeight="1" x14ac:dyDescent="0.5">
      <c r="A78" s="5" t="s">
        <v>321</v>
      </c>
      <c r="B78" s="3" t="s">
        <v>334</v>
      </c>
      <c r="C78" s="2" t="s">
        <v>227</v>
      </c>
      <c r="D78" s="1">
        <v>3</v>
      </c>
      <c r="E78" s="1">
        <v>0</v>
      </c>
      <c r="F78" s="1">
        <v>3</v>
      </c>
      <c r="G78" s="1"/>
      <c r="H78" s="2"/>
      <c r="I78" s="1"/>
      <c r="J78" s="1"/>
      <c r="K78" s="1"/>
    </row>
    <row r="79" spans="1:11" ht="23.25" customHeight="1" x14ac:dyDescent="0.5">
      <c r="A79" s="5" t="s">
        <v>322</v>
      </c>
      <c r="B79" s="1"/>
      <c r="C79" s="2"/>
      <c r="D79" s="1"/>
      <c r="E79" s="1"/>
      <c r="F79" s="1"/>
      <c r="G79" s="1" t="s">
        <v>335</v>
      </c>
      <c r="H79" s="4" t="s">
        <v>85</v>
      </c>
      <c r="I79" s="1">
        <v>3</v>
      </c>
      <c r="J79" s="1">
        <v>0</v>
      </c>
      <c r="K79" s="1">
        <v>3</v>
      </c>
    </row>
    <row r="80" spans="1:11" ht="23.25" customHeight="1" x14ac:dyDescent="0.5">
      <c r="A80" s="5" t="s">
        <v>323</v>
      </c>
      <c r="B80" s="3"/>
      <c r="C80" s="2"/>
      <c r="D80" s="1"/>
      <c r="E80" s="1"/>
      <c r="F80" s="1"/>
      <c r="G80" s="3"/>
      <c r="H80" s="2"/>
      <c r="I80" s="1"/>
      <c r="J80" s="1"/>
      <c r="K80" s="1"/>
    </row>
    <row r="81" spans="1:11" ht="23.25" customHeight="1" x14ac:dyDescent="0.5">
      <c r="A81" s="27" t="s">
        <v>325</v>
      </c>
      <c r="B81" s="3"/>
      <c r="C81" s="105" t="s">
        <v>416</v>
      </c>
      <c r="D81" s="1"/>
      <c r="E81" s="1"/>
      <c r="F81" s="1"/>
      <c r="G81" s="3"/>
      <c r="H81" s="105" t="s">
        <v>416</v>
      </c>
      <c r="I81" s="3"/>
      <c r="J81" s="3"/>
      <c r="K81" s="1"/>
    </row>
    <row r="82" spans="1:11" ht="23.25" customHeight="1" x14ac:dyDescent="0.5">
      <c r="A82" s="5" t="s">
        <v>19</v>
      </c>
      <c r="B82" s="3" t="s">
        <v>337</v>
      </c>
      <c r="C82" s="2" t="s">
        <v>172</v>
      </c>
      <c r="D82" s="1">
        <v>1</v>
      </c>
      <c r="E82" s="1">
        <v>0</v>
      </c>
      <c r="F82" s="1">
        <v>1</v>
      </c>
      <c r="G82" s="3" t="s">
        <v>340</v>
      </c>
      <c r="H82" s="2" t="s">
        <v>174</v>
      </c>
      <c r="I82" s="1">
        <v>2</v>
      </c>
      <c r="J82" s="1">
        <v>3</v>
      </c>
      <c r="K82" s="1">
        <v>3</v>
      </c>
    </row>
    <row r="83" spans="1:11" ht="23.25" customHeight="1" x14ac:dyDescent="0.5">
      <c r="A83" s="5"/>
      <c r="B83" s="3" t="s">
        <v>338</v>
      </c>
      <c r="C83" s="6" t="s">
        <v>102</v>
      </c>
      <c r="D83" s="1">
        <v>2</v>
      </c>
      <c r="E83" s="1">
        <v>2</v>
      </c>
      <c r="F83" s="1">
        <v>3</v>
      </c>
      <c r="G83" s="1"/>
      <c r="H83" s="4"/>
      <c r="I83" s="1"/>
      <c r="J83" s="1"/>
      <c r="K83" s="1"/>
    </row>
    <row r="84" spans="1:11" ht="23.25" customHeight="1" x14ac:dyDescent="0.5">
      <c r="A84" s="5"/>
      <c r="B84" s="1" t="s">
        <v>339</v>
      </c>
      <c r="C84" s="4" t="s">
        <v>87</v>
      </c>
      <c r="D84" s="1">
        <v>3</v>
      </c>
      <c r="E84" s="1">
        <v>0</v>
      </c>
      <c r="F84" s="1">
        <v>3</v>
      </c>
      <c r="G84" s="3"/>
      <c r="H84" s="2"/>
      <c r="I84" s="1"/>
      <c r="J84" s="1"/>
      <c r="K84" s="1"/>
    </row>
    <row r="85" spans="1:11" ht="23.25" customHeight="1" x14ac:dyDescent="0.5">
      <c r="A85" s="5" t="s">
        <v>31</v>
      </c>
      <c r="B85" s="3" t="s">
        <v>345</v>
      </c>
      <c r="C85" s="2" t="s">
        <v>122</v>
      </c>
      <c r="D85" s="3">
        <v>3</v>
      </c>
      <c r="E85" s="3">
        <v>0</v>
      </c>
      <c r="F85" s="3">
        <v>3</v>
      </c>
      <c r="G85" s="1" t="s">
        <v>343</v>
      </c>
      <c r="H85" s="5" t="s">
        <v>344</v>
      </c>
      <c r="I85" s="1">
        <v>3</v>
      </c>
      <c r="J85" s="1">
        <v>0</v>
      </c>
      <c r="K85" s="1">
        <v>3</v>
      </c>
    </row>
    <row r="86" spans="1:11" s="26" customFormat="1" ht="23.25" customHeight="1" x14ac:dyDescent="0.5">
      <c r="A86" s="5"/>
      <c r="B86" s="1" t="s">
        <v>342</v>
      </c>
      <c r="C86" s="2" t="s">
        <v>146</v>
      </c>
      <c r="D86" s="1">
        <v>2</v>
      </c>
      <c r="E86" s="1">
        <v>2</v>
      </c>
      <c r="F86" s="1">
        <v>3</v>
      </c>
      <c r="G86" s="1" t="s">
        <v>346</v>
      </c>
      <c r="H86" s="5" t="s">
        <v>140</v>
      </c>
      <c r="I86" s="1">
        <v>3</v>
      </c>
      <c r="J86" s="1">
        <v>0</v>
      </c>
      <c r="K86" s="1">
        <v>3</v>
      </c>
    </row>
    <row r="87" spans="1:11" s="26" customFormat="1" ht="23.25" customHeight="1" x14ac:dyDescent="0.5">
      <c r="A87" s="5"/>
      <c r="B87" s="3"/>
      <c r="C87" s="2"/>
      <c r="D87" s="3"/>
      <c r="E87" s="3"/>
      <c r="F87" s="3"/>
      <c r="G87" s="1"/>
      <c r="H87" s="5"/>
      <c r="I87" s="1"/>
      <c r="J87" s="1"/>
      <c r="K87" s="1"/>
    </row>
    <row r="88" spans="1:11" s="26" customFormat="1" ht="23.25" customHeight="1" x14ac:dyDescent="0.5">
      <c r="A88" s="5" t="s">
        <v>326</v>
      </c>
      <c r="B88" s="1"/>
      <c r="C88" s="5"/>
      <c r="D88" s="1"/>
      <c r="E88" s="1"/>
      <c r="F88" s="1"/>
      <c r="G88" s="42" t="s">
        <v>384</v>
      </c>
      <c r="H88" s="43" t="s">
        <v>385</v>
      </c>
      <c r="I88" s="42">
        <v>2</v>
      </c>
      <c r="J88" s="45">
        <v>3</v>
      </c>
      <c r="K88" s="45">
        <v>3</v>
      </c>
    </row>
    <row r="89" spans="1:11" s="26" customFormat="1" ht="23.25" customHeight="1" x14ac:dyDescent="0.5">
      <c r="A89" s="5" t="s">
        <v>327</v>
      </c>
      <c r="B89" s="1"/>
      <c r="C89" s="5"/>
      <c r="D89" s="3"/>
      <c r="E89" s="3"/>
      <c r="F89" s="3"/>
      <c r="G89" s="3"/>
      <c r="H89" s="2"/>
      <c r="I89" s="3"/>
      <c r="J89" s="3"/>
      <c r="K89" s="3"/>
    </row>
    <row r="90" spans="1:11" s="26" customFormat="1" ht="23.25" customHeight="1" x14ac:dyDescent="0.2">
      <c r="A90" s="5" t="s">
        <v>328</v>
      </c>
      <c r="B90" s="1"/>
      <c r="C90" s="5"/>
      <c r="D90" s="1"/>
      <c r="E90" s="1"/>
      <c r="F90" s="1"/>
      <c r="G90" s="1"/>
      <c r="H90" s="5"/>
      <c r="I90" s="1"/>
      <c r="J90" s="1"/>
      <c r="K90" s="1"/>
    </row>
    <row r="91" spans="1:11" s="26" customFormat="1" ht="23.25" customHeight="1" x14ac:dyDescent="0.2">
      <c r="A91" s="27" t="s">
        <v>329</v>
      </c>
      <c r="B91" s="1"/>
      <c r="C91" s="5"/>
      <c r="D91" s="1"/>
      <c r="E91" s="1"/>
      <c r="F91" s="1"/>
      <c r="G91" s="1"/>
      <c r="H91" s="5"/>
      <c r="I91" s="1"/>
      <c r="J91" s="1"/>
      <c r="K91" s="1"/>
    </row>
    <row r="92" spans="1:11" s="26" customFormat="1" ht="23.25" customHeight="1" x14ac:dyDescent="0.2">
      <c r="A92" s="27" t="s">
        <v>9</v>
      </c>
      <c r="B92" s="1" t="s">
        <v>368</v>
      </c>
      <c r="C92" s="5" t="s">
        <v>13</v>
      </c>
      <c r="D92" s="1">
        <v>0</v>
      </c>
      <c r="E92" s="1">
        <v>2</v>
      </c>
      <c r="F92" s="1">
        <v>0</v>
      </c>
      <c r="G92" s="1" t="s">
        <v>369</v>
      </c>
      <c r="H92" s="5" t="s">
        <v>14</v>
      </c>
      <c r="I92" s="1">
        <v>0</v>
      </c>
      <c r="J92" s="1">
        <v>2</v>
      </c>
      <c r="K92" s="1">
        <v>0</v>
      </c>
    </row>
    <row r="93" spans="1:11" s="26" customFormat="1" ht="23.25" customHeight="1" x14ac:dyDescent="0.2">
      <c r="A93" s="86" t="s">
        <v>406</v>
      </c>
      <c r="B93" s="86" t="s">
        <v>12</v>
      </c>
      <c r="C93" s="86"/>
      <c r="D93" s="86">
        <f>SUM(D71:D92)</f>
        <v>21</v>
      </c>
      <c r="E93" s="86">
        <f t="shared" ref="E93" si="3">SUM(E71:E92)</f>
        <v>16</v>
      </c>
      <c r="F93" s="86">
        <f t="shared" ref="F93" si="4">SUM(F71:F92)</f>
        <v>27</v>
      </c>
      <c r="G93" s="86" t="s">
        <v>12</v>
      </c>
      <c r="H93" s="86"/>
      <c r="I93" s="86">
        <f>SUM(I71:I92)</f>
        <v>19</v>
      </c>
      <c r="J93" s="86">
        <f t="shared" ref="J93" si="5">SUM(J71:J92)</f>
        <v>15</v>
      </c>
      <c r="K93" s="86">
        <f t="shared" ref="K93" si="6">SUM(K71:K92)</f>
        <v>24</v>
      </c>
    </row>
    <row r="94" spans="1:11" s="26" customFormat="1" ht="23.25" customHeight="1" x14ac:dyDescent="0.2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</row>
    <row r="95" spans="1:11" s="26" customFormat="1" ht="23.25" customHeight="1" x14ac:dyDescent="0.2">
      <c r="A95" s="86" t="s">
        <v>1</v>
      </c>
      <c r="B95" s="120" t="s">
        <v>413</v>
      </c>
      <c r="C95" s="130"/>
      <c r="D95" s="130"/>
      <c r="E95" s="130"/>
      <c r="F95" s="130"/>
      <c r="G95" s="120" t="s">
        <v>414</v>
      </c>
      <c r="H95" s="130"/>
      <c r="I95" s="130"/>
      <c r="J95" s="130"/>
      <c r="K95" s="130"/>
    </row>
    <row r="96" spans="1:11" s="26" customFormat="1" ht="23.25" customHeight="1" x14ac:dyDescent="0.2">
      <c r="A96" s="86"/>
      <c r="B96" s="86" t="s">
        <v>2</v>
      </c>
      <c r="C96" s="86" t="s">
        <v>3</v>
      </c>
      <c r="D96" s="86" t="s">
        <v>4</v>
      </c>
      <c r="E96" s="86" t="s">
        <v>5</v>
      </c>
      <c r="F96" s="33" t="s">
        <v>6</v>
      </c>
      <c r="G96" s="86" t="s">
        <v>2</v>
      </c>
      <c r="H96" s="86" t="s">
        <v>3</v>
      </c>
      <c r="I96" s="86" t="s">
        <v>4</v>
      </c>
      <c r="J96" s="86" t="s">
        <v>5</v>
      </c>
      <c r="K96" s="33" t="s">
        <v>6</v>
      </c>
    </row>
    <row r="97" spans="1:11" s="26" customFormat="1" ht="23.25" customHeight="1" x14ac:dyDescent="0.2">
      <c r="A97" s="34" t="s">
        <v>399</v>
      </c>
      <c r="B97" s="1" t="s">
        <v>387</v>
      </c>
      <c r="C97" s="5" t="s">
        <v>388</v>
      </c>
      <c r="D97" s="7">
        <v>2</v>
      </c>
      <c r="E97" s="1">
        <v>3</v>
      </c>
      <c r="F97" s="8">
        <v>3</v>
      </c>
      <c r="G97" s="1" t="s">
        <v>391</v>
      </c>
      <c r="H97" s="5" t="s">
        <v>392</v>
      </c>
      <c r="I97" s="7">
        <v>0</v>
      </c>
      <c r="J97" s="1">
        <v>6</v>
      </c>
      <c r="K97" s="8">
        <v>2</v>
      </c>
    </row>
    <row r="98" spans="1:11" s="26" customFormat="1" ht="23.25" customHeight="1" x14ac:dyDescent="0.2">
      <c r="A98" s="89"/>
      <c r="B98" s="1" t="s">
        <v>389</v>
      </c>
      <c r="C98" s="5" t="s">
        <v>390</v>
      </c>
      <c r="D98" s="7">
        <v>2</v>
      </c>
      <c r="E98" s="1">
        <v>3</v>
      </c>
      <c r="F98" s="8">
        <v>3</v>
      </c>
      <c r="G98" s="1" t="s">
        <v>393</v>
      </c>
      <c r="H98" s="5" t="s">
        <v>79</v>
      </c>
      <c r="I98" s="7">
        <v>1</v>
      </c>
      <c r="J98" s="1">
        <v>3</v>
      </c>
      <c r="K98" s="8">
        <v>2</v>
      </c>
    </row>
    <row r="99" spans="1:11" s="26" customFormat="1" ht="23.25" customHeight="1" x14ac:dyDescent="0.2">
      <c r="B99" s="86" t="s">
        <v>12</v>
      </c>
      <c r="C99" s="86"/>
      <c r="D99" s="86">
        <f>SUM(D97:D98)</f>
        <v>4</v>
      </c>
      <c r="E99" s="86">
        <f>SUM(E97:E98)</f>
        <v>6</v>
      </c>
      <c r="F99" s="86">
        <f>SUM(F97:F98)</f>
        <v>6</v>
      </c>
      <c r="G99" s="86" t="s">
        <v>12</v>
      </c>
      <c r="H99" s="86"/>
      <c r="I99" s="86">
        <f>SUM(I97:I98)</f>
        <v>1</v>
      </c>
      <c r="J99" s="86">
        <f>SUM(J97:J98)</f>
        <v>9</v>
      </c>
      <c r="K99" s="86">
        <f>SUM(K97:K98)</f>
        <v>4</v>
      </c>
    </row>
    <row r="100" spans="1:11" s="26" customFormat="1" ht="23.25" customHeight="1" x14ac:dyDescent="0.5">
      <c r="A100" s="10"/>
      <c r="B100" s="9"/>
      <c r="C100" s="10"/>
      <c r="D100" s="11"/>
      <c r="E100" s="11"/>
      <c r="F100" s="11"/>
      <c r="G100" s="9"/>
      <c r="H100" s="12"/>
      <c r="I100" s="9"/>
      <c r="J100" s="9"/>
      <c r="K100" s="9"/>
    </row>
    <row r="101" spans="1:11" s="26" customFormat="1" ht="45.75" customHeight="1" x14ac:dyDescent="0.5">
      <c r="A101" s="10"/>
      <c r="B101" s="11"/>
      <c r="C101" s="12"/>
      <c r="D101" s="11"/>
      <c r="E101" s="11"/>
      <c r="F101" s="11"/>
      <c r="G101" s="91"/>
      <c r="H101" s="92"/>
      <c r="I101" s="91"/>
      <c r="J101" s="93"/>
      <c r="K101" s="93"/>
    </row>
    <row r="102" spans="1:11" s="26" customFormat="1" ht="23.25" customHeight="1" x14ac:dyDescent="0.2">
      <c r="A102" s="119" t="s">
        <v>0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</row>
    <row r="103" spans="1:11" s="26" customFormat="1" ht="23.25" customHeight="1" x14ac:dyDescent="0.2">
      <c r="A103" s="119" t="s">
        <v>317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</row>
    <row r="104" spans="1:11" s="26" customFormat="1" ht="23.25" customHeight="1" x14ac:dyDescent="0.2">
      <c r="A104" s="119" t="s">
        <v>204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</row>
    <row r="105" spans="1:11" s="26" customFormat="1" ht="23.25" customHeight="1" x14ac:dyDescent="0.2">
      <c r="A105" s="118" t="s">
        <v>1</v>
      </c>
      <c r="B105" s="118" t="s">
        <v>200</v>
      </c>
      <c r="C105" s="118"/>
      <c r="D105" s="118"/>
      <c r="E105" s="118"/>
      <c r="F105" s="118"/>
      <c r="G105" s="118" t="s">
        <v>201</v>
      </c>
      <c r="H105" s="118"/>
      <c r="I105" s="118"/>
      <c r="J105" s="118"/>
      <c r="K105" s="118"/>
    </row>
    <row r="106" spans="1:11" s="26" customFormat="1" ht="23.25" customHeight="1" x14ac:dyDescent="0.2">
      <c r="A106" s="118"/>
      <c r="B106" s="86" t="s">
        <v>2</v>
      </c>
      <c r="C106" s="86" t="s">
        <v>3</v>
      </c>
      <c r="D106" s="86" t="s">
        <v>4</v>
      </c>
      <c r="E106" s="86" t="s">
        <v>5</v>
      </c>
      <c r="F106" s="86" t="s">
        <v>6</v>
      </c>
      <c r="G106" s="86" t="s">
        <v>2</v>
      </c>
      <c r="H106" s="86" t="s">
        <v>3</v>
      </c>
      <c r="I106" s="86" t="s">
        <v>4</v>
      </c>
      <c r="J106" s="86" t="s">
        <v>5</v>
      </c>
      <c r="K106" s="86" t="s">
        <v>6</v>
      </c>
    </row>
    <row r="107" spans="1:11" s="26" customFormat="1" ht="23.25" customHeight="1" x14ac:dyDescent="0.2">
      <c r="A107" s="27" t="s">
        <v>324</v>
      </c>
      <c r="B107" s="1"/>
      <c r="C107" s="105" t="s">
        <v>415</v>
      </c>
      <c r="D107" s="1"/>
      <c r="E107" s="1"/>
      <c r="F107" s="1"/>
      <c r="G107" s="1"/>
      <c r="H107" s="105" t="s">
        <v>415</v>
      </c>
      <c r="I107" s="1"/>
      <c r="J107" s="1"/>
      <c r="K107" s="1"/>
    </row>
    <row r="108" spans="1:11" s="26" customFormat="1" ht="23.25" customHeight="1" x14ac:dyDescent="0.2">
      <c r="A108" s="5" t="s">
        <v>318</v>
      </c>
      <c r="B108" s="1"/>
      <c r="C108" s="5"/>
      <c r="D108" s="1"/>
      <c r="E108" s="1"/>
      <c r="F108" s="1"/>
      <c r="G108" s="1"/>
      <c r="H108" s="5"/>
      <c r="I108" s="1"/>
      <c r="J108" s="1"/>
      <c r="K108" s="1"/>
    </row>
    <row r="109" spans="1:11" s="26" customFormat="1" ht="23.25" customHeight="1" x14ac:dyDescent="0.5">
      <c r="A109" s="5" t="s">
        <v>319</v>
      </c>
      <c r="B109" s="1" t="s">
        <v>376</v>
      </c>
      <c r="C109" s="5" t="s">
        <v>377</v>
      </c>
      <c r="D109" s="1">
        <v>0</v>
      </c>
      <c r="E109" s="1">
        <v>2</v>
      </c>
      <c r="F109" s="1">
        <v>1</v>
      </c>
      <c r="G109" s="1"/>
      <c r="H109" s="2"/>
      <c r="I109" s="1"/>
      <c r="J109" s="1"/>
      <c r="K109" s="1"/>
    </row>
    <row r="110" spans="1:11" s="28" customFormat="1" ht="23.25" customHeight="1" x14ac:dyDescent="0.5">
      <c r="A110" s="5" t="s">
        <v>320</v>
      </c>
      <c r="B110" s="1"/>
      <c r="C110" s="2"/>
      <c r="D110" s="1"/>
      <c r="E110" s="1"/>
      <c r="F110" s="1"/>
      <c r="G110" s="3"/>
      <c r="H110" s="2"/>
      <c r="I110" s="1"/>
      <c r="J110" s="1"/>
      <c r="K110" s="1"/>
    </row>
    <row r="111" spans="1:11" ht="23.25" customHeight="1" x14ac:dyDescent="0.5">
      <c r="A111" s="5" t="s">
        <v>321</v>
      </c>
      <c r="B111" s="1"/>
      <c r="C111" s="2"/>
      <c r="D111" s="1"/>
      <c r="E111" s="1"/>
      <c r="F111" s="1"/>
      <c r="G111" s="3"/>
      <c r="H111" s="2"/>
      <c r="I111" s="1"/>
      <c r="J111" s="1"/>
      <c r="K111" s="1"/>
    </row>
    <row r="112" spans="1:11" ht="23.25" customHeight="1" x14ac:dyDescent="0.5">
      <c r="A112" s="5" t="s">
        <v>322</v>
      </c>
      <c r="B112" s="1"/>
      <c r="C112" s="2"/>
      <c r="D112" s="1"/>
      <c r="E112" s="1"/>
      <c r="F112" s="1"/>
      <c r="G112" s="3"/>
      <c r="H112" s="2"/>
      <c r="I112" s="3"/>
      <c r="J112" s="3"/>
      <c r="K112" s="1"/>
    </row>
    <row r="113" spans="1:11" ht="23.25" customHeight="1" x14ac:dyDescent="0.5">
      <c r="A113" s="5" t="s">
        <v>323</v>
      </c>
      <c r="B113" s="1" t="s">
        <v>351</v>
      </c>
      <c r="C113" s="5" t="s">
        <v>352</v>
      </c>
      <c r="D113" s="1">
        <v>0</v>
      </c>
      <c r="E113" s="1">
        <v>2</v>
      </c>
      <c r="F113" s="1">
        <v>1</v>
      </c>
      <c r="G113" s="1"/>
      <c r="H113" s="4"/>
      <c r="I113" s="1"/>
      <c r="J113" s="1"/>
      <c r="K113" s="1"/>
    </row>
    <row r="114" spans="1:11" s="26" customFormat="1" ht="23.25" customHeight="1" x14ac:dyDescent="0.5">
      <c r="A114" s="27"/>
      <c r="B114" s="1" t="s">
        <v>353</v>
      </c>
      <c r="C114" s="2" t="s">
        <v>354</v>
      </c>
      <c r="D114" s="3">
        <v>2</v>
      </c>
      <c r="E114" s="3">
        <v>0</v>
      </c>
      <c r="F114" s="3">
        <v>2</v>
      </c>
      <c r="G114" s="1"/>
      <c r="H114" s="2"/>
      <c r="I114" s="3"/>
      <c r="J114" s="3"/>
      <c r="K114" s="3"/>
    </row>
    <row r="115" spans="1:11" s="26" customFormat="1" ht="23.25" customHeight="1" x14ac:dyDescent="0.5">
      <c r="A115" s="27" t="s">
        <v>325</v>
      </c>
      <c r="B115" s="1"/>
      <c r="C115" s="105" t="s">
        <v>416</v>
      </c>
      <c r="D115" s="1"/>
      <c r="E115" s="1"/>
      <c r="F115" s="1"/>
      <c r="G115" s="3"/>
      <c r="H115" s="105" t="s">
        <v>416</v>
      </c>
      <c r="I115" s="1"/>
      <c r="J115" s="1"/>
      <c r="K115" s="1"/>
    </row>
    <row r="116" spans="1:11" s="26" customFormat="1" ht="23.25" customHeight="1" x14ac:dyDescent="0.5">
      <c r="A116" s="5" t="s">
        <v>19</v>
      </c>
      <c r="B116" s="1" t="s">
        <v>336</v>
      </c>
      <c r="C116" s="2" t="s">
        <v>105</v>
      </c>
      <c r="D116" s="1">
        <v>1</v>
      </c>
      <c r="E116" s="1">
        <v>2</v>
      </c>
      <c r="F116" s="1">
        <v>2</v>
      </c>
      <c r="G116" s="1"/>
      <c r="H116" s="5"/>
      <c r="I116" s="3"/>
      <c r="J116" s="3"/>
      <c r="K116" s="3"/>
    </row>
    <row r="117" spans="1:11" s="26" customFormat="1" ht="23.25" customHeight="1" x14ac:dyDescent="0.5">
      <c r="A117" s="5"/>
      <c r="B117" s="1" t="s">
        <v>341</v>
      </c>
      <c r="C117" s="2" t="s">
        <v>93</v>
      </c>
      <c r="D117" s="1">
        <v>3</v>
      </c>
      <c r="E117" s="1">
        <v>0</v>
      </c>
      <c r="F117" s="1">
        <v>3</v>
      </c>
      <c r="G117" s="1"/>
      <c r="H117" s="5"/>
      <c r="I117" s="3"/>
      <c r="J117" s="3"/>
      <c r="K117" s="3"/>
    </row>
    <row r="118" spans="1:11" s="26" customFormat="1" ht="23.25" customHeight="1" x14ac:dyDescent="0.5">
      <c r="A118" s="5" t="s">
        <v>31</v>
      </c>
      <c r="B118" s="1"/>
      <c r="C118" s="5"/>
      <c r="D118" s="3"/>
      <c r="E118" s="3"/>
      <c r="F118" s="3"/>
      <c r="G118" s="1" t="s">
        <v>350</v>
      </c>
      <c r="H118" s="5" t="s">
        <v>268</v>
      </c>
      <c r="I118" s="3">
        <v>2</v>
      </c>
      <c r="J118" s="3">
        <v>3</v>
      </c>
      <c r="K118" s="3">
        <v>3</v>
      </c>
    </row>
    <row r="119" spans="1:11" s="26" customFormat="1" ht="23.25" customHeight="1" x14ac:dyDescent="0.5">
      <c r="A119" s="5"/>
      <c r="B119" s="1"/>
      <c r="C119" s="5"/>
      <c r="D119" s="3"/>
      <c r="E119" s="3"/>
      <c r="F119" s="3"/>
      <c r="G119" s="1" t="s">
        <v>349</v>
      </c>
      <c r="H119" s="5" t="s">
        <v>65</v>
      </c>
      <c r="I119" s="3">
        <v>2</v>
      </c>
      <c r="J119" s="3">
        <v>2</v>
      </c>
      <c r="K119" s="3">
        <v>3</v>
      </c>
    </row>
    <row r="120" spans="1:11" s="26" customFormat="1" ht="23.25" customHeight="1" x14ac:dyDescent="0.5">
      <c r="A120" s="5"/>
      <c r="B120" s="42"/>
      <c r="C120" s="43"/>
      <c r="D120" s="42"/>
      <c r="E120" s="45"/>
      <c r="F120" s="45"/>
      <c r="G120" s="1" t="s">
        <v>347</v>
      </c>
      <c r="H120" s="5" t="s">
        <v>348</v>
      </c>
      <c r="I120" s="1">
        <v>2</v>
      </c>
      <c r="J120" s="1">
        <v>3</v>
      </c>
      <c r="K120" s="1">
        <v>3</v>
      </c>
    </row>
    <row r="121" spans="1:11" s="26" customFormat="1" ht="23.25" customHeight="1" x14ac:dyDescent="0.5">
      <c r="A121" s="5" t="s">
        <v>326</v>
      </c>
      <c r="B121" s="42" t="s">
        <v>383</v>
      </c>
      <c r="C121" s="43" t="s">
        <v>156</v>
      </c>
      <c r="D121" s="42">
        <v>2</v>
      </c>
      <c r="E121" s="45">
        <v>3</v>
      </c>
      <c r="F121" s="45">
        <v>3</v>
      </c>
      <c r="G121" s="3" t="s">
        <v>380</v>
      </c>
      <c r="H121" s="2" t="s">
        <v>161</v>
      </c>
      <c r="I121" s="3">
        <v>2</v>
      </c>
      <c r="J121" s="3">
        <v>3</v>
      </c>
      <c r="K121" s="3">
        <v>3</v>
      </c>
    </row>
    <row r="122" spans="1:11" s="26" customFormat="1" ht="23.25" customHeight="1" x14ac:dyDescent="0.5">
      <c r="A122" s="5"/>
      <c r="B122" s="3" t="s">
        <v>381</v>
      </c>
      <c r="C122" s="2" t="s">
        <v>382</v>
      </c>
      <c r="D122" s="3">
        <v>2</v>
      </c>
      <c r="E122" s="3">
        <v>3</v>
      </c>
      <c r="F122" s="3">
        <v>3</v>
      </c>
      <c r="G122" s="1"/>
      <c r="H122" s="5"/>
      <c r="I122" s="1"/>
      <c r="J122" s="1"/>
      <c r="K122" s="1"/>
    </row>
    <row r="123" spans="1:11" s="26" customFormat="1" ht="23.25" customHeight="1" x14ac:dyDescent="0.5">
      <c r="A123" s="5" t="s">
        <v>327</v>
      </c>
      <c r="B123" s="3"/>
      <c r="C123" s="2"/>
      <c r="D123" s="3"/>
      <c r="E123" s="3"/>
      <c r="F123" s="3"/>
      <c r="G123" s="1" t="s">
        <v>362</v>
      </c>
      <c r="H123" s="5" t="s">
        <v>43</v>
      </c>
      <c r="I123" s="3">
        <v>0</v>
      </c>
      <c r="J123" s="3">
        <v>4</v>
      </c>
      <c r="K123" s="3">
        <v>4</v>
      </c>
    </row>
    <row r="124" spans="1:11" s="26" customFormat="1" ht="23.25" customHeight="1" x14ac:dyDescent="0.5">
      <c r="A124" s="5" t="s">
        <v>328</v>
      </c>
      <c r="B124" s="1" t="s">
        <v>363</v>
      </c>
      <c r="C124" s="5" t="s">
        <v>364</v>
      </c>
      <c r="D124" s="1">
        <v>0</v>
      </c>
      <c r="E124" s="1">
        <v>4</v>
      </c>
      <c r="F124" s="1">
        <v>4</v>
      </c>
      <c r="G124" s="1"/>
      <c r="H124" s="4"/>
      <c r="I124" s="1"/>
      <c r="J124" s="3"/>
      <c r="K124" s="3"/>
    </row>
    <row r="125" spans="1:11" s="26" customFormat="1" ht="23.25" customHeight="1" x14ac:dyDescent="0.2">
      <c r="A125" s="27" t="s">
        <v>329</v>
      </c>
      <c r="B125" s="1" t="s">
        <v>365</v>
      </c>
      <c r="C125" s="5" t="s">
        <v>299</v>
      </c>
      <c r="D125" s="1">
        <v>2</v>
      </c>
      <c r="E125" s="1">
        <v>3</v>
      </c>
      <c r="F125" s="1">
        <v>3</v>
      </c>
      <c r="G125" s="1" t="s">
        <v>395</v>
      </c>
      <c r="H125" s="5" t="s">
        <v>396</v>
      </c>
      <c r="I125" s="1">
        <v>2</v>
      </c>
      <c r="J125" s="1">
        <v>3</v>
      </c>
      <c r="K125" s="1">
        <v>3</v>
      </c>
    </row>
    <row r="126" spans="1:11" s="26" customFormat="1" ht="23.25" customHeight="1" x14ac:dyDescent="0.2">
      <c r="A126" s="27"/>
      <c r="B126" s="1"/>
      <c r="C126" s="5"/>
      <c r="D126" s="1"/>
      <c r="E126" s="1"/>
      <c r="F126" s="1"/>
      <c r="G126" s="1"/>
      <c r="H126" s="5"/>
      <c r="I126" s="1"/>
      <c r="J126" s="1"/>
      <c r="K126" s="1"/>
    </row>
    <row r="127" spans="1:11" s="26" customFormat="1" ht="23.25" customHeight="1" x14ac:dyDescent="0.2">
      <c r="A127" s="27" t="s">
        <v>9</v>
      </c>
      <c r="B127" s="1" t="s">
        <v>370</v>
      </c>
      <c r="C127" s="5" t="s">
        <v>15</v>
      </c>
      <c r="D127" s="1">
        <v>0</v>
      </c>
      <c r="E127" s="1">
        <v>2</v>
      </c>
      <c r="F127" s="1">
        <v>0</v>
      </c>
      <c r="G127" s="1" t="s">
        <v>371</v>
      </c>
      <c r="H127" s="5" t="s">
        <v>410</v>
      </c>
      <c r="I127" s="1">
        <v>0</v>
      </c>
      <c r="J127" s="1">
        <v>2</v>
      </c>
      <c r="K127" s="1">
        <v>0</v>
      </c>
    </row>
    <row r="128" spans="1:11" s="26" customFormat="1" ht="23.25" customHeight="1" x14ac:dyDescent="0.2">
      <c r="A128" s="86" t="s">
        <v>406</v>
      </c>
      <c r="B128" s="86" t="s">
        <v>12</v>
      </c>
      <c r="C128" s="86"/>
      <c r="D128" s="86">
        <f>SUM(D109:D127)</f>
        <v>12</v>
      </c>
      <c r="E128" s="86">
        <f>SUM(E109:E127)</f>
        <v>21</v>
      </c>
      <c r="F128" s="86">
        <f>SUM(F109:F127)</f>
        <v>22</v>
      </c>
      <c r="G128" s="86" t="s">
        <v>12</v>
      </c>
      <c r="H128" s="86"/>
      <c r="I128" s="86">
        <f>SUM(I109:I127)</f>
        <v>10</v>
      </c>
      <c r="J128" s="86">
        <f>SUM(J109:J127)</f>
        <v>20</v>
      </c>
      <c r="K128" s="86">
        <f>SUM(K109:K127)</f>
        <v>19</v>
      </c>
    </row>
    <row r="129" spans="1:12" s="26" customFormat="1" ht="23.25" customHeight="1" x14ac:dyDescent="0.5">
      <c r="A129" s="10"/>
      <c r="B129" s="9"/>
      <c r="C129" s="13"/>
      <c r="D129" s="9"/>
      <c r="E129" s="9"/>
      <c r="F129" s="9"/>
      <c r="G129" s="9"/>
      <c r="H129" s="13"/>
      <c r="I129" s="9"/>
      <c r="J129" s="9"/>
      <c r="K129" s="9"/>
    </row>
    <row r="130" spans="1:12" s="26" customFormat="1" ht="23.25" customHeight="1" x14ac:dyDescent="0.5">
      <c r="A130" s="10"/>
      <c r="B130" s="11"/>
      <c r="C130" s="13"/>
      <c r="D130" s="11"/>
      <c r="E130" s="11"/>
      <c r="F130" s="11"/>
      <c r="G130" s="11"/>
      <c r="H130" s="13"/>
      <c r="I130" s="11"/>
      <c r="J130" s="11"/>
      <c r="K130" s="11"/>
    </row>
    <row r="131" spans="1:12" s="26" customFormat="1" ht="23.25" customHeight="1" x14ac:dyDescent="0.5">
      <c r="A131" s="10"/>
      <c r="B131" s="11"/>
      <c r="C131" s="12"/>
      <c r="D131" s="11"/>
      <c r="E131" s="11"/>
      <c r="F131" s="9"/>
      <c r="G131" s="11"/>
      <c r="H131" s="12"/>
      <c r="I131" s="11"/>
      <c r="J131" s="11"/>
      <c r="K131" s="9"/>
    </row>
    <row r="132" spans="1:12" s="26" customFormat="1" ht="23.25" customHeight="1" x14ac:dyDescent="0.5">
      <c r="A132" s="10"/>
      <c r="B132" s="11"/>
      <c r="C132" s="12"/>
      <c r="D132" s="9"/>
      <c r="E132" s="9"/>
      <c r="F132" s="9"/>
      <c r="G132" s="11"/>
      <c r="H132" s="12"/>
      <c r="I132" s="11"/>
      <c r="J132" s="11"/>
      <c r="K132" s="11"/>
    </row>
    <row r="133" spans="1:12" s="26" customFormat="1" ht="23.25" customHeight="1" x14ac:dyDescent="0.5">
      <c r="A133" s="10"/>
      <c r="B133" s="9"/>
      <c r="C133" s="12"/>
      <c r="D133" s="9"/>
      <c r="E133" s="9"/>
      <c r="F133" s="9"/>
      <c r="G133" s="11"/>
      <c r="H133" s="12"/>
      <c r="I133" s="11"/>
      <c r="J133" s="11"/>
      <c r="K133" s="11"/>
    </row>
    <row r="134" spans="1:12" s="26" customFormat="1" ht="23.25" customHeight="1" x14ac:dyDescent="0.5">
      <c r="A134" s="10"/>
      <c r="B134" s="9"/>
      <c r="C134" s="10"/>
      <c r="D134" s="11"/>
      <c r="E134" s="11"/>
      <c r="F134" s="11"/>
      <c r="G134" s="9"/>
      <c r="H134" s="10"/>
      <c r="I134" s="11"/>
      <c r="J134" s="11"/>
      <c r="K134" s="11"/>
    </row>
    <row r="135" spans="1:12" s="26" customFormat="1" ht="23.25" customHeight="1" x14ac:dyDescent="0.5">
      <c r="A135" s="35"/>
      <c r="B135" s="11"/>
      <c r="C135" s="12"/>
      <c r="D135" s="11"/>
      <c r="E135" s="11"/>
      <c r="F135" s="11"/>
      <c r="G135" s="11"/>
      <c r="H135" s="12"/>
      <c r="I135" s="11"/>
      <c r="J135" s="11"/>
      <c r="K135" s="11"/>
    </row>
    <row r="136" spans="1:12" s="26" customFormat="1" ht="23.25" customHeight="1" x14ac:dyDescent="0.5">
      <c r="A136" s="35"/>
      <c r="B136" s="11"/>
      <c r="C136" s="11"/>
      <c r="D136" s="9"/>
      <c r="E136" s="9"/>
      <c r="F136" s="9"/>
      <c r="G136" s="11"/>
      <c r="H136" s="13"/>
      <c r="I136" s="9"/>
      <c r="J136" s="9"/>
      <c r="K136" s="9"/>
    </row>
    <row r="137" spans="1:12" s="26" customFormat="1" ht="23.25" customHeight="1" x14ac:dyDescent="0.5">
      <c r="A137" s="35"/>
      <c r="B137" s="9"/>
      <c r="C137" s="10"/>
      <c r="D137" s="11"/>
      <c r="E137" s="11"/>
      <c r="F137" s="11"/>
      <c r="G137" s="9"/>
      <c r="H137" s="10"/>
      <c r="I137" s="11"/>
      <c r="J137" s="11"/>
      <c r="K137" s="11"/>
    </row>
    <row r="138" spans="1:12" s="28" customFormat="1" ht="23.25" customHeight="1" x14ac:dyDescent="0.2">
      <c r="A138" s="35"/>
      <c r="B138" s="9"/>
      <c r="C138" s="10"/>
      <c r="D138" s="9"/>
      <c r="E138" s="9"/>
      <c r="F138" s="9"/>
      <c r="G138" s="9"/>
      <c r="H138" s="10"/>
      <c r="I138" s="9"/>
      <c r="J138" s="9"/>
      <c r="K138" s="9"/>
    </row>
    <row r="139" spans="1:12" ht="23.25" customHeight="1" x14ac:dyDescent="0.5">
      <c r="A139" s="87"/>
      <c r="B139" s="129"/>
      <c r="C139" s="129"/>
      <c r="D139" s="87"/>
      <c r="E139" s="87"/>
      <c r="F139" s="87"/>
      <c r="G139" s="129"/>
      <c r="H139" s="129"/>
      <c r="I139" s="87"/>
      <c r="J139" s="87"/>
      <c r="K139" s="87"/>
      <c r="L139" s="29">
        <f>I120+J120+I129+I131+I132+I136+J136</f>
        <v>5</v>
      </c>
    </row>
    <row r="140" spans="1:12" s="26" customFormat="1" ht="23.25" customHeight="1" x14ac:dyDescent="0.2">
      <c r="A140" s="35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</row>
    <row r="141" spans="1:12" s="26" customFormat="1" ht="23.25" customHeight="1" x14ac:dyDescent="0.2">
      <c r="A141" s="87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</row>
    <row r="142" spans="1:12" s="26" customFormat="1" ht="23.25" customHeight="1" x14ac:dyDescent="0.2">
      <c r="A142" s="87"/>
      <c r="B142" s="87"/>
      <c r="C142" s="87"/>
      <c r="D142" s="87"/>
      <c r="E142" s="87"/>
      <c r="F142" s="9"/>
      <c r="G142" s="87"/>
      <c r="H142" s="87"/>
      <c r="I142" s="87"/>
      <c r="J142" s="87"/>
      <c r="K142" s="9"/>
    </row>
    <row r="143" spans="1:12" s="26" customFormat="1" ht="23.25" customHeight="1" x14ac:dyDescent="0.2">
      <c r="A143" s="36"/>
      <c r="B143" s="9"/>
      <c r="C143" s="10"/>
      <c r="D143" s="9"/>
      <c r="E143" s="9"/>
      <c r="F143" s="9"/>
      <c r="G143" s="9"/>
      <c r="H143" s="10"/>
      <c r="I143" s="9"/>
      <c r="J143" s="9"/>
      <c r="K143" s="9"/>
    </row>
    <row r="144" spans="1:12" s="26" customFormat="1" ht="23.25" customHeight="1" x14ac:dyDescent="0.2">
      <c r="A144" s="87"/>
      <c r="B144" s="9"/>
      <c r="C144" s="10"/>
      <c r="D144" s="9"/>
      <c r="E144" s="9"/>
      <c r="F144" s="9"/>
      <c r="G144" s="9"/>
      <c r="H144" s="10"/>
      <c r="I144" s="9"/>
      <c r="J144" s="9"/>
      <c r="K144" s="9"/>
    </row>
    <row r="145" spans="1:11" ht="23.25" customHeight="1" x14ac:dyDescent="0.5">
      <c r="A145" s="10"/>
      <c r="B145" s="87"/>
      <c r="C145" s="87"/>
      <c r="D145" s="87"/>
      <c r="E145" s="87"/>
      <c r="F145" s="87"/>
      <c r="G145" s="87"/>
      <c r="H145" s="87"/>
      <c r="I145" s="87"/>
      <c r="J145" s="87"/>
      <c r="K145" s="87"/>
    </row>
    <row r="146" spans="1:11" ht="23.25" customHeight="1" x14ac:dyDescent="0.5">
      <c r="A146" s="10"/>
      <c r="B146" s="87"/>
      <c r="C146" s="87"/>
      <c r="D146" s="87"/>
      <c r="E146" s="87"/>
      <c r="F146" s="87"/>
      <c r="G146" s="87"/>
      <c r="H146" s="87"/>
      <c r="I146" s="87"/>
      <c r="J146" s="87"/>
      <c r="K146" s="87"/>
    </row>
    <row r="147" spans="1:11" ht="23.25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23.25" customHeight="1" x14ac:dyDescent="0.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s="26" customFormat="1" ht="27.75" customHeight="1" x14ac:dyDescent="0.2">
      <c r="A149" s="129"/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</row>
    <row r="150" spans="1:11" s="26" customFormat="1" ht="23.25" customHeight="1" x14ac:dyDescent="0.2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</row>
    <row r="151" spans="1:11" s="26" customFormat="1" ht="23.25" customHeight="1" x14ac:dyDescent="0.2">
      <c r="A151" s="129"/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</row>
    <row r="152" spans="1:11" s="26" customFormat="1" ht="23.25" customHeight="1" x14ac:dyDescent="0.2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</row>
    <row r="153" spans="1:11" s="26" customFormat="1" ht="23.25" customHeight="1" x14ac:dyDescent="0.2">
      <c r="A153" s="129"/>
      <c r="B153" s="87"/>
      <c r="C153" s="87"/>
      <c r="D153" s="87"/>
      <c r="E153" s="87"/>
      <c r="F153" s="87"/>
      <c r="G153" s="87"/>
      <c r="H153" s="87"/>
      <c r="I153" s="87"/>
      <c r="J153" s="87"/>
      <c r="K153" s="87"/>
    </row>
    <row r="154" spans="1:11" s="26" customFormat="1" ht="23.25" customHeight="1" x14ac:dyDescent="0.2">
      <c r="A154" s="35"/>
      <c r="B154" s="9"/>
      <c r="C154" s="10"/>
      <c r="D154" s="9"/>
      <c r="E154" s="9"/>
      <c r="F154" s="9"/>
      <c r="G154" s="9"/>
      <c r="H154" s="10"/>
      <c r="I154" s="9"/>
      <c r="J154" s="9"/>
      <c r="K154" s="9"/>
    </row>
    <row r="155" spans="1:11" s="26" customFormat="1" ht="23.25" customHeight="1" x14ac:dyDescent="0.5">
      <c r="A155" s="10"/>
      <c r="B155" s="11"/>
      <c r="C155" s="12"/>
      <c r="D155" s="9"/>
      <c r="E155" s="9"/>
      <c r="F155" s="9"/>
      <c r="G155" s="9"/>
      <c r="H155" s="12"/>
      <c r="I155" s="9"/>
      <c r="J155" s="9"/>
      <c r="K155" s="9"/>
    </row>
    <row r="156" spans="1:11" s="26" customFormat="1" ht="23.25" customHeight="1" x14ac:dyDescent="0.5">
      <c r="A156" s="10"/>
      <c r="B156" s="9"/>
      <c r="C156" s="10"/>
      <c r="D156" s="9"/>
      <c r="E156" s="9"/>
      <c r="F156" s="9"/>
      <c r="G156" s="11"/>
      <c r="H156" s="12"/>
      <c r="I156" s="9"/>
      <c r="J156" s="9"/>
      <c r="K156" s="9"/>
    </row>
    <row r="157" spans="1:11" s="26" customFormat="1" ht="23.25" customHeight="1" x14ac:dyDescent="0.5">
      <c r="A157" s="10"/>
      <c r="B157" s="11"/>
      <c r="C157" s="13"/>
      <c r="D157" s="9"/>
      <c r="E157" s="9"/>
      <c r="F157" s="9"/>
      <c r="G157" s="9"/>
      <c r="H157" s="12"/>
      <c r="I157" s="9"/>
      <c r="J157" s="9"/>
      <c r="K157" s="9"/>
    </row>
    <row r="158" spans="1:11" s="26" customFormat="1" ht="23.25" customHeight="1" x14ac:dyDescent="0.5">
      <c r="A158" s="10"/>
      <c r="B158" s="9"/>
      <c r="C158" s="12"/>
      <c r="D158" s="9"/>
      <c r="E158" s="9"/>
      <c r="F158" s="9"/>
      <c r="G158" s="11"/>
      <c r="H158" s="12"/>
      <c r="I158" s="11"/>
      <c r="J158" s="11"/>
      <c r="K158" s="9"/>
    </row>
    <row r="159" spans="1:11" s="26" customFormat="1" ht="23.25" customHeight="1" x14ac:dyDescent="0.5">
      <c r="A159" s="10"/>
      <c r="B159" s="9"/>
      <c r="C159" s="13"/>
      <c r="D159" s="9"/>
      <c r="E159" s="9"/>
      <c r="F159" s="9"/>
      <c r="G159" s="9"/>
      <c r="H159" s="13"/>
      <c r="I159" s="9"/>
      <c r="J159" s="9"/>
      <c r="K159" s="9"/>
    </row>
    <row r="160" spans="1:11" s="26" customFormat="1" ht="23.25" customHeight="1" x14ac:dyDescent="0.5">
      <c r="A160" s="10"/>
      <c r="B160" s="9"/>
      <c r="C160" s="10"/>
      <c r="D160" s="9"/>
      <c r="E160" s="9"/>
      <c r="F160" s="9"/>
      <c r="G160" s="9"/>
      <c r="H160" s="12"/>
      <c r="I160" s="11"/>
      <c r="J160" s="11"/>
      <c r="K160" s="11"/>
    </row>
    <row r="161" spans="1:12" s="26" customFormat="1" ht="23.25" customHeight="1" x14ac:dyDescent="0.5">
      <c r="A161" s="35"/>
      <c r="B161" s="9"/>
      <c r="C161" s="12"/>
      <c r="D161" s="11"/>
      <c r="E161" s="11"/>
      <c r="F161" s="11"/>
      <c r="G161" s="11"/>
      <c r="H161" s="12"/>
      <c r="I161" s="11"/>
      <c r="J161" s="11"/>
      <c r="K161" s="9"/>
    </row>
    <row r="162" spans="1:12" s="26" customFormat="1" ht="23.25" customHeight="1" x14ac:dyDescent="0.5">
      <c r="A162" s="35"/>
      <c r="B162" s="9"/>
      <c r="C162" s="12"/>
      <c r="D162" s="9"/>
      <c r="E162" s="9"/>
      <c r="F162" s="9"/>
      <c r="G162" s="9"/>
      <c r="H162" s="12"/>
      <c r="I162" s="9"/>
      <c r="J162" s="9"/>
      <c r="K162" s="9"/>
    </row>
    <row r="163" spans="1:12" s="26" customFormat="1" ht="23.25" customHeight="1" x14ac:dyDescent="0.5">
      <c r="A163" s="10"/>
      <c r="B163" s="9"/>
      <c r="C163" s="12"/>
      <c r="D163" s="9"/>
      <c r="E163" s="9"/>
      <c r="F163" s="9"/>
      <c r="G163" s="9"/>
      <c r="H163" s="10"/>
      <c r="I163" s="11"/>
      <c r="J163" s="11"/>
      <c r="K163" s="11"/>
    </row>
    <row r="164" spans="1:12" s="26" customFormat="1" ht="23.25" customHeight="1" x14ac:dyDescent="0.5">
      <c r="A164" s="10"/>
      <c r="B164" s="11"/>
      <c r="C164" s="90"/>
      <c r="D164" s="9"/>
      <c r="E164" s="9"/>
      <c r="F164" s="9"/>
      <c r="G164" s="9"/>
      <c r="H164" s="13"/>
      <c r="I164" s="9"/>
      <c r="J164" s="9"/>
      <c r="K164" s="9"/>
    </row>
    <row r="165" spans="1:12" s="26" customFormat="1" ht="23.25" customHeight="1" x14ac:dyDescent="0.5">
      <c r="A165" s="10"/>
      <c r="B165" s="9"/>
      <c r="C165" s="10"/>
      <c r="D165" s="11"/>
      <c r="E165" s="11"/>
      <c r="F165" s="11"/>
      <c r="G165" s="9"/>
      <c r="H165" s="13"/>
      <c r="I165" s="9"/>
      <c r="J165" s="9"/>
      <c r="K165" s="9"/>
    </row>
    <row r="166" spans="1:12" s="26" customFormat="1" ht="23.25" customHeight="1" x14ac:dyDescent="0.5">
      <c r="A166" s="10"/>
      <c r="B166" s="9"/>
      <c r="C166" s="10"/>
      <c r="D166" s="11"/>
      <c r="E166" s="11"/>
      <c r="F166" s="11"/>
      <c r="G166" s="9"/>
      <c r="H166" s="10"/>
      <c r="I166" s="11"/>
      <c r="J166" s="11"/>
      <c r="K166" s="11"/>
    </row>
    <row r="167" spans="1:12" s="26" customFormat="1" ht="23.25" customHeight="1" x14ac:dyDescent="0.5">
      <c r="A167" s="10"/>
      <c r="B167" s="9"/>
      <c r="C167" s="10"/>
      <c r="D167" s="11"/>
      <c r="E167" s="11"/>
      <c r="F167" s="11"/>
      <c r="G167" s="9"/>
      <c r="H167" s="10"/>
      <c r="I167" s="11"/>
      <c r="J167" s="11"/>
      <c r="K167" s="11"/>
    </row>
    <row r="168" spans="1:12" s="26" customFormat="1" ht="23.25" customHeight="1" x14ac:dyDescent="0.5">
      <c r="A168" s="10"/>
      <c r="B168" s="9"/>
      <c r="C168" s="10"/>
      <c r="D168" s="11"/>
      <c r="E168" s="11"/>
      <c r="F168" s="11"/>
      <c r="G168" s="9"/>
      <c r="H168" s="10"/>
      <c r="I168" s="11"/>
      <c r="J168" s="11"/>
      <c r="K168" s="11"/>
    </row>
    <row r="169" spans="1:12" s="26" customFormat="1" ht="23.25" customHeight="1" x14ac:dyDescent="0.5">
      <c r="A169" s="10"/>
      <c r="B169" s="9"/>
      <c r="C169" s="10"/>
      <c r="D169" s="11"/>
      <c r="E169" s="11"/>
      <c r="F169" s="11"/>
      <c r="G169" s="11"/>
      <c r="H169" s="12"/>
      <c r="I169" s="11"/>
      <c r="J169" s="11"/>
      <c r="K169" s="11"/>
    </row>
    <row r="170" spans="1:12" s="26" customFormat="1" ht="23.25" customHeight="1" x14ac:dyDescent="0.2">
      <c r="A170" s="35"/>
      <c r="B170" s="9"/>
      <c r="C170" s="10"/>
      <c r="D170" s="9"/>
      <c r="E170" s="9"/>
      <c r="F170" s="9"/>
      <c r="G170" s="9"/>
      <c r="H170" s="10"/>
      <c r="I170" s="9"/>
      <c r="J170" s="9"/>
      <c r="K170" s="9"/>
    </row>
    <row r="171" spans="1:12" s="26" customFormat="1" ht="23.25" customHeight="1" x14ac:dyDescent="0.5">
      <c r="A171" s="35"/>
      <c r="B171" s="11"/>
      <c r="C171" s="12"/>
      <c r="D171" s="11"/>
      <c r="E171" s="11"/>
      <c r="F171" s="11"/>
      <c r="G171" s="9"/>
      <c r="H171" s="10"/>
      <c r="I171" s="11"/>
      <c r="J171" s="11"/>
      <c r="K171" s="11"/>
    </row>
    <row r="172" spans="1:12" s="28" customFormat="1" ht="23.25" customHeight="1" x14ac:dyDescent="0.5">
      <c r="A172" s="35"/>
      <c r="B172" s="11"/>
      <c r="C172" s="12"/>
      <c r="D172" s="11"/>
      <c r="E172" s="11"/>
      <c r="F172" s="11"/>
      <c r="G172" s="9"/>
      <c r="H172" s="13"/>
      <c r="I172" s="9"/>
      <c r="J172" s="11"/>
      <c r="K172" s="11"/>
    </row>
    <row r="173" spans="1:12" ht="23.25" customHeight="1" x14ac:dyDescent="0.5">
      <c r="A173" s="35"/>
      <c r="B173" s="9"/>
      <c r="C173" s="10"/>
      <c r="D173" s="9"/>
      <c r="E173" s="9"/>
      <c r="F173" s="9"/>
      <c r="G173" s="9"/>
      <c r="H173" s="10"/>
      <c r="I173" s="9"/>
      <c r="J173" s="9"/>
      <c r="K173" s="9"/>
      <c r="L173" s="29">
        <f>I161+J161+I162+I165+I166+I167+4+I170</f>
        <v>4</v>
      </c>
    </row>
    <row r="174" spans="1:12" ht="23.25" customHeight="1" x14ac:dyDescent="0.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</row>
    <row r="175" spans="1:12" ht="23.25" customHeight="1" x14ac:dyDescent="0.5">
      <c r="A175" s="87"/>
      <c r="B175" s="129"/>
      <c r="C175" s="129"/>
      <c r="D175" s="129"/>
      <c r="E175" s="129"/>
      <c r="F175" s="129"/>
      <c r="G175" s="12"/>
      <c r="H175" s="12"/>
      <c r="I175" s="12"/>
      <c r="J175" s="12"/>
      <c r="K175" s="12"/>
    </row>
    <row r="176" spans="1:12" ht="23.25" customHeight="1" x14ac:dyDescent="0.5">
      <c r="A176" s="87"/>
      <c r="B176" s="87"/>
      <c r="C176" s="87"/>
      <c r="D176" s="87"/>
      <c r="E176" s="87"/>
      <c r="F176" s="87"/>
      <c r="G176" s="35"/>
      <c r="H176" s="35"/>
      <c r="I176" s="35"/>
      <c r="J176" s="35"/>
      <c r="K176" s="35"/>
    </row>
    <row r="177" spans="1:11" s="26" customFormat="1" ht="23.25" customHeight="1" x14ac:dyDescent="0.5">
      <c r="A177" s="36"/>
      <c r="B177" s="9"/>
      <c r="C177" s="10"/>
      <c r="D177" s="11"/>
      <c r="E177" s="11"/>
      <c r="F177" s="40"/>
      <c r="G177" s="87"/>
      <c r="H177" s="87"/>
      <c r="I177" s="87"/>
      <c r="J177" s="87"/>
      <c r="K177" s="9"/>
    </row>
    <row r="178" spans="1:11" s="26" customFormat="1" ht="23.25" customHeight="1" x14ac:dyDescent="0.2">
      <c r="A178" s="87"/>
      <c r="B178" s="87"/>
      <c r="C178" s="87"/>
      <c r="D178" s="87"/>
      <c r="E178" s="87"/>
      <c r="F178" s="87"/>
      <c r="G178" s="9"/>
      <c r="H178" s="10"/>
      <c r="I178" s="9"/>
      <c r="J178" s="9"/>
      <c r="K178" s="9"/>
    </row>
    <row r="179" spans="1:11" s="26" customFormat="1" ht="18" customHeight="1" x14ac:dyDescent="0.2">
      <c r="A179" s="87"/>
      <c r="B179" s="87"/>
      <c r="C179" s="87"/>
      <c r="D179" s="87"/>
      <c r="E179" s="87"/>
      <c r="F179" s="87"/>
      <c r="G179" s="9"/>
      <c r="H179" s="10"/>
      <c r="I179" s="9"/>
      <c r="J179" s="9"/>
      <c r="K179" s="9"/>
    </row>
    <row r="180" spans="1:11" s="26" customFormat="1" ht="18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s="26" customFormat="1" ht="18" customHeight="1" x14ac:dyDescent="0.2">
      <c r="A181" s="35"/>
      <c r="B181" s="87"/>
      <c r="C181" s="87"/>
      <c r="D181" s="87"/>
      <c r="E181" s="87"/>
      <c r="F181" s="87"/>
      <c r="G181" s="87"/>
      <c r="H181" s="87"/>
      <c r="I181" s="87"/>
      <c r="J181" s="87"/>
      <c r="K181" s="87"/>
    </row>
    <row r="182" spans="1:11" s="26" customFormat="1" ht="18" customHeight="1" x14ac:dyDescent="0.5">
      <c r="A182" s="36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26" customFormat="1" ht="23.25" customHeight="1" x14ac:dyDescent="0.2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</row>
    <row r="184" spans="1:11" s="26" customFormat="1" ht="23.25" customHeight="1" x14ac:dyDescent="0.2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</row>
    <row r="185" spans="1:11" s="26" customFormat="1" ht="23.25" customHeight="1" x14ac:dyDescent="0.2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</row>
    <row r="186" spans="1:11" s="26" customFormat="1" ht="23.25" customHeight="1" x14ac:dyDescent="0.2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</row>
    <row r="187" spans="1:11" s="26" customFormat="1" ht="23.25" customHeight="1" x14ac:dyDescent="0.2">
      <c r="A187" s="129"/>
      <c r="B187" s="87"/>
      <c r="C187" s="87"/>
      <c r="D187" s="87"/>
      <c r="E187" s="87"/>
      <c r="F187" s="87"/>
      <c r="G187" s="87"/>
      <c r="H187" s="87"/>
      <c r="I187" s="87"/>
      <c r="J187" s="87"/>
      <c r="K187" s="87"/>
    </row>
    <row r="188" spans="1:11" s="26" customFormat="1" ht="23.25" customHeight="1" x14ac:dyDescent="0.5">
      <c r="A188" s="35"/>
      <c r="B188" s="11"/>
      <c r="C188" s="12"/>
      <c r="D188" s="11"/>
      <c r="E188" s="11"/>
      <c r="F188" s="11"/>
      <c r="G188" s="11"/>
      <c r="H188" s="13"/>
      <c r="I188" s="9"/>
      <c r="J188" s="9"/>
      <c r="K188" s="9"/>
    </row>
    <row r="189" spans="1:11" s="26" customFormat="1" ht="23.25" customHeight="1" x14ac:dyDescent="0.5">
      <c r="A189" s="10"/>
      <c r="B189" s="9"/>
      <c r="C189" s="12"/>
      <c r="D189" s="9"/>
      <c r="E189" s="9"/>
      <c r="F189" s="9"/>
      <c r="G189" s="9"/>
      <c r="H189" s="12"/>
      <c r="I189" s="9"/>
      <c r="J189" s="9"/>
      <c r="K189" s="9"/>
    </row>
    <row r="190" spans="1:11" s="26" customFormat="1" ht="23.25" customHeight="1" x14ac:dyDescent="0.5">
      <c r="A190" s="10"/>
      <c r="B190" s="11"/>
      <c r="C190" s="12"/>
      <c r="D190" s="9"/>
      <c r="E190" s="9"/>
      <c r="F190" s="9"/>
      <c r="G190" s="9"/>
      <c r="H190" s="10"/>
      <c r="I190" s="9"/>
      <c r="J190" s="9"/>
      <c r="K190" s="9"/>
    </row>
    <row r="191" spans="1:11" s="26" customFormat="1" ht="23.25" customHeight="1" x14ac:dyDescent="0.5">
      <c r="A191" s="10"/>
      <c r="B191" s="11"/>
      <c r="C191" s="13"/>
      <c r="D191" s="9"/>
      <c r="E191" s="9"/>
      <c r="F191" s="9"/>
      <c r="G191" s="9"/>
      <c r="H191" s="10"/>
      <c r="I191" s="9"/>
      <c r="J191" s="9"/>
      <c r="K191" s="9"/>
    </row>
    <row r="192" spans="1:11" s="26" customFormat="1" ht="23.25" customHeight="1" x14ac:dyDescent="0.5">
      <c r="A192" s="10"/>
      <c r="B192" s="11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26" customFormat="1" ht="23.25" customHeight="1" x14ac:dyDescent="0.5">
      <c r="A193" s="10"/>
      <c r="B193" s="9"/>
      <c r="C193" s="12"/>
      <c r="D193" s="9"/>
      <c r="E193" s="9"/>
      <c r="F193" s="9"/>
      <c r="G193" s="9"/>
      <c r="H193" s="13"/>
      <c r="I193" s="9"/>
      <c r="J193" s="9"/>
      <c r="K193" s="9"/>
    </row>
    <row r="194" spans="1:12" s="26" customFormat="1" ht="23.25" customHeight="1" x14ac:dyDescent="0.5">
      <c r="A194" s="10"/>
      <c r="B194" s="11"/>
      <c r="C194" s="12"/>
      <c r="D194" s="9"/>
      <c r="E194" s="9"/>
      <c r="F194" s="9"/>
      <c r="G194" s="11"/>
      <c r="H194" s="12"/>
      <c r="I194" s="9"/>
      <c r="J194" s="9"/>
      <c r="K194" s="9"/>
    </row>
    <row r="195" spans="1:12" s="26" customFormat="1" ht="23.25" customHeight="1" x14ac:dyDescent="0.5">
      <c r="A195" s="35"/>
      <c r="B195" s="11"/>
      <c r="C195" s="13"/>
      <c r="D195" s="9"/>
      <c r="E195" s="9"/>
      <c r="F195" s="9"/>
      <c r="G195" s="11"/>
      <c r="H195" s="13"/>
      <c r="I195" s="11"/>
      <c r="J195" s="11"/>
      <c r="K195" s="9"/>
    </row>
    <row r="196" spans="1:12" s="26" customFormat="1" ht="23.25" customHeight="1" x14ac:dyDescent="0.5">
      <c r="A196" s="10"/>
      <c r="B196" s="11"/>
      <c r="C196" s="12"/>
      <c r="D196" s="9"/>
      <c r="E196" s="9"/>
      <c r="F196" s="9"/>
      <c r="G196" s="11"/>
      <c r="H196" s="12"/>
      <c r="I196" s="11"/>
      <c r="J196" s="11"/>
      <c r="K196" s="9"/>
    </row>
    <row r="197" spans="1:12" s="26" customFormat="1" ht="23.25" customHeight="1" x14ac:dyDescent="0.5">
      <c r="A197" s="10"/>
      <c r="B197" s="11"/>
      <c r="C197" s="90"/>
      <c r="D197" s="9"/>
      <c r="E197" s="9"/>
      <c r="F197" s="9"/>
      <c r="G197" s="9"/>
      <c r="H197" s="13"/>
      <c r="I197" s="9"/>
      <c r="J197" s="9"/>
      <c r="K197" s="9"/>
    </row>
    <row r="198" spans="1:12" s="26" customFormat="1" ht="23.25" customHeight="1" x14ac:dyDescent="0.5">
      <c r="A198" s="10"/>
      <c r="B198" s="9"/>
      <c r="C198" s="12"/>
      <c r="D198" s="9"/>
      <c r="E198" s="9"/>
      <c r="F198" s="9"/>
      <c r="G198" s="11"/>
      <c r="H198" s="13"/>
      <c r="I198" s="11"/>
      <c r="J198" s="11"/>
      <c r="K198" s="11"/>
    </row>
    <row r="199" spans="1:12" s="26" customFormat="1" ht="23.25" customHeight="1" x14ac:dyDescent="0.5">
      <c r="A199" s="10"/>
      <c r="B199" s="11"/>
      <c r="C199" s="12"/>
      <c r="D199" s="11"/>
      <c r="E199" s="11"/>
      <c r="F199" s="9"/>
      <c r="G199" s="11"/>
      <c r="H199" s="12"/>
      <c r="I199" s="11"/>
      <c r="J199" s="11"/>
      <c r="K199" s="9"/>
    </row>
    <row r="200" spans="1:12" s="26" customFormat="1" ht="23.25" customHeight="1" x14ac:dyDescent="0.5">
      <c r="A200" s="10"/>
      <c r="B200" s="9"/>
      <c r="C200" s="13"/>
      <c r="D200" s="9"/>
      <c r="E200" s="9"/>
      <c r="F200" s="9"/>
      <c r="G200" s="11"/>
      <c r="H200" s="12"/>
      <c r="I200" s="9"/>
      <c r="J200" s="9"/>
      <c r="K200" s="9"/>
    </row>
    <row r="201" spans="1:12" s="2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28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28">
        <f>I192+I194+I195+J195+I196+I197+J197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26" customFormat="1" ht="23.25" customHeight="1" x14ac:dyDescent="0.2">
      <c r="A204" s="35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26" customFormat="1" ht="23.25" customHeight="1" x14ac:dyDescent="0.2">
      <c r="A205" s="35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26" customFormat="1" ht="23.25" customHeight="1" x14ac:dyDescent="0.2">
      <c r="A206" s="35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26" customFormat="1" ht="23.25" customHeight="1" x14ac:dyDescent="0.2">
      <c r="A207" s="35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26" customFormat="1" ht="23.25" customHeight="1" x14ac:dyDescent="0.2">
      <c r="A208" s="87"/>
      <c r="B208" s="129"/>
      <c r="C208" s="129"/>
      <c r="D208" s="87"/>
      <c r="E208" s="87"/>
      <c r="F208" s="87"/>
      <c r="G208" s="129"/>
      <c r="H208" s="129"/>
      <c r="I208" s="87"/>
      <c r="J208" s="87"/>
      <c r="K208" s="87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</row>
    <row r="211" spans="1:11" ht="18" customHeight="1" x14ac:dyDescent="0.5">
      <c r="A211" s="129"/>
      <c r="B211" s="87"/>
      <c r="C211" s="87"/>
      <c r="D211" s="87"/>
      <c r="E211" s="87"/>
      <c r="F211" s="9"/>
      <c r="G211" s="87"/>
      <c r="H211" s="87"/>
      <c r="I211" s="87"/>
      <c r="J211" s="87"/>
      <c r="K211" s="9"/>
    </row>
    <row r="212" spans="1:11" ht="18" customHeight="1" x14ac:dyDescent="0.5">
      <c r="A212" s="36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26" customFormat="1" ht="23.25" customHeight="1" x14ac:dyDescent="0.2">
      <c r="A213" s="87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26" customFormat="1" ht="23.25" customHeight="1" x14ac:dyDescent="0.2">
      <c r="A214" s="10"/>
      <c r="B214" s="129"/>
      <c r="C214" s="129"/>
      <c r="D214" s="87"/>
      <c r="E214" s="87"/>
      <c r="F214" s="87"/>
      <c r="G214" s="129"/>
      <c r="H214" s="129"/>
      <c r="I214" s="87"/>
      <c r="J214" s="87"/>
      <c r="K214" s="87"/>
    </row>
    <row r="215" spans="1:11" s="2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26" customFormat="1" ht="23.25" customHeight="1" x14ac:dyDescent="0.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spans="1:11" s="26" customFormat="1" ht="23.25" customHeight="1" x14ac:dyDescent="0.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</row>
    <row r="218" spans="1:11" s="26" customFormat="1" ht="23.25" customHeight="1" x14ac:dyDescent="0.2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</row>
    <row r="219" spans="1:11" s="26" customFormat="1" ht="23.25" customHeight="1" x14ac:dyDescent="0.2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</row>
    <row r="220" spans="1:11" s="26" customFormat="1" ht="23.25" customHeight="1" x14ac:dyDescent="0.2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</row>
    <row r="221" spans="1:11" s="26" customFormat="1" ht="23.25" customHeight="1" x14ac:dyDescent="0.2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</row>
    <row r="222" spans="1:11" s="26" customFormat="1" ht="23.25" customHeight="1" x14ac:dyDescent="0.2">
      <c r="A222" s="129"/>
      <c r="B222" s="87"/>
      <c r="C222" s="87"/>
      <c r="D222" s="87"/>
      <c r="E222" s="87"/>
      <c r="F222" s="87"/>
      <c r="G222" s="87"/>
      <c r="H222" s="87"/>
      <c r="I222" s="87"/>
      <c r="J222" s="87"/>
      <c r="K222" s="87"/>
    </row>
    <row r="223" spans="1:11" s="26" customFormat="1" ht="23.25" customHeight="1" x14ac:dyDescent="0.2">
      <c r="A223" s="35"/>
      <c r="B223" s="9"/>
      <c r="C223" s="39"/>
      <c r="D223" s="9"/>
      <c r="E223" s="9"/>
      <c r="F223" s="9"/>
      <c r="G223" s="9"/>
      <c r="H223" s="39"/>
      <c r="I223" s="9"/>
      <c r="J223" s="9"/>
      <c r="K223" s="9"/>
    </row>
    <row r="224" spans="1:11" s="26" customFormat="1" ht="23.25" customHeight="1" x14ac:dyDescent="0.2">
      <c r="A224" s="10"/>
      <c r="B224" s="9"/>
      <c r="C224" s="10"/>
      <c r="D224" s="9"/>
      <c r="E224" s="9"/>
      <c r="F224" s="9"/>
      <c r="G224" s="9"/>
      <c r="H224" s="10"/>
      <c r="I224" s="9"/>
      <c r="J224" s="9"/>
      <c r="K224" s="9"/>
    </row>
    <row r="225" spans="1:12" s="26" customFormat="1" ht="23.25" customHeight="1" x14ac:dyDescent="0.5">
      <c r="A225" s="10"/>
      <c r="B225" s="9"/>
      <c r="C225" s="10"/>
      <c r="D225" s="9"/>
      <c r="E225" s="9"/>
      <c r="F225" s="9"/>
      <c r="G225" s="9"/>
      <c r="H225" s="12"/>
      <c r="I225" s="9"/>
      <c r="J225" s="9"/>
      <c r="K225" s="9"/>
    </row>
    <row r="226" spans="1:12" s="26" customFormat="1" ht="23.25" customHeight="1" x14ac:dyDescent="0.5">
      <c r="A226" s="10"/>
      <c r="B226" s="9"/>
      <c r="C226" s="12"/>
      <c r="D226" s="9"/>
      <c r="E226" s="9"/>
      <c r="F226" s="9"/>
      <c r="G226" s="11"/>
      <c r="H226" s="12"/>
      <c r="I226" s="9"/>
      <c r="J226" s="9"/>
      <c r="K226" s="9"/>
    </row>
    <row r="227" spans="1:12" s="2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2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11"/>
      <c r="J228" s="11"/>
      <c r="K228" s="9"/>
    </row>
    <row r="229" spans="1:12" s="26" customFormat="1" ht="23.25" customHeight="1" x14ac:dyDescent="0.5">
      <c r="A229" s="10"/>
      <c r="B229" s="9"/>
      <c r="C229" s="10"/>
      <c r="D229" s="9"/>
      <c r="E229" s="9"/>
      <c r="F229" s="9"/>
      <c r="G229" s="9"/>
      <c r="H229" s="13"/>
      <c r="I229" s="9"/>
      <c r="J229" s="9"/>
      <c r="K229" s="9"/>
    </row>
    <row r="230" spans="1:12" s="26" customFormat="1" ht="23.25" customHeight="1" x14ac:dyDescent="0.5">
      <c r="A230" s="35"/>
      <c r="B230" s="9"/>
      <c r="C230" s="12"/>
      <c r="D230" s="11"/>
      <c r="E230" s="11"/>
      <c r="F230" s="11"/>
      <c r="G230" s="9"/>
      <c r="H230" s="12"/>
      <c r="I230" s="11"/>
      <c r="J230" s="11"/>
      <c r="K230" s="11"/>
    </row>
    <row r="231" spans="1:12" s="26" customFormat="1" ht="23.25" customHeight="1" x14ac:dyDescent="0.5">
      <c r="A231" s="35"/>
      <c r="B231" s="9"/>
      <c r="C231" s="12"/>
      <c r="D231" s="9"/>
      <c r="E231" s="9"/>
      <c r="F231" s="9"/>
      <c r="G231" s="9"/>
      <c r="H231" s="12"/>
      <c r="I231" s="9"/>
      <c r="J231" s="9"/>
      <c r="K231" s="9"/>
    </row>
    <row r="232" spans="1:12" s="26" customFormat="1" ht="23.25" customHeight="1" x14ac:dyDescent="0.5">
      <c r="A232" s="10"/>
      <c r="B232" s="11"/>
      <c r="C232" s="12"/>
      <c r="D232" s="9"/>
      <c r="E232" s="9"/>
      <c r="F232" s="9"/>
      <c r="G232" s="9"/>
      <c r="H232" s="10"/>
      <c r="I232" s="11"/>
      <c r="J232" s="11"/>
      <c r="K232" s="11"/>
    </row>
    <row r="233" spans="1:12" s="26" customFormat="1" ht="23.25" customHeight="1" x14ac:dyDescent="0.5">
      <c r="A233" s="10"/>
      <c r="B233" s="9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26" customFormat="1" ht="23.25" customHeight="1" x14ac:dyDescent="0.5">
      <c r="A234" s="10"/>
      <c r="B234" s="9"/>
      <c r="C234" s="10"/>
      <c r="D234" s="11"/>
      <c r="E234" s="11"/>
      <c r="F234" s="11"/>
      <c r="G234" s="9"/>
      <c r="H234" s="12"/>
      <c r="I234" s="9"/>
      <c r="J234" s="9"/>
      <c r="K234" s="9"/>
    </row>
    <row r="235" spans="1:12" s="28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29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40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35"/>
      <c r="B239" s="9"/>
      <c r="C239" s="10"/>
      <c r="D239" s="9"/>
      <c r="E239" s="9"/>
      <c r="F239" s="9"/>
      <c r="G239" s="9"/>
      <c r="H239" s="10"/>
      <c r="I239" s="11"/>
      <c r="J239" s="11"/>
      <c r="K239" s="11"/>
    </row>
    <row r="240" spans="1:12" ht="23.25" customHeight="1" x14ac:dyDescent="0.5">
      <c r="A240" s="35"/>
      <c r="B240" s="9"/>
      <c r="C240" s="13"/>
      <c r="D240" s="9"/>
      <c r="E240" s="11"/>
      <c r="F240" s="11"/>
      <c r="G240" s="9"/>
      <c r="H240" s="13"/>
      <c r="I240" s="9"/>
      <c r="J240" s="11"/>
      <c r="K240" s="11"/>
    </row>
    <row r="241" spans="1:11" s="26" customFormat="1" ht="21.95" customHeight="1" x14ac:dyDescent="0.2">
      <c r="A241" s="35"/>
      <c r="B241" s="9"/>
      <c r="C241" s="10"/>
      <c r="D241" s="9"/>
      <c r="E241" s="9"/>
      <c r="F241" s="9"/>
      <c r="G241" s="9"/>
      <c r="H241" s="10"/>
      <c r="I241" s="9"/>
      <c r="J241" s="9"/>
      <c r="K241" s="9"/>
    </row>
    <row r="242" spans="1:11" s="26" customFormat="1" ht="21.95" customHeight="1" x14ac:dyDescent="0.2">
      <c r="A242" s="35"/>
      <c r="B242" s="87"/>
      <c r="C242" s="87"/>
      <c r="D242" s="87"/>
      <c r="E242" s="87"/>
      <c r="F242" s="87"/>
      <c r="G242" s="87"/>
      <c r="H242" s="87"/>
      <c r="I242" s="87"/>
      <c r="J242" s="87"/>
      <c r="K242" s="87"/>
    </row>
    <row r="243" spans="1:11" s="26" customFormat="1" ht="21.95" customHeight="1" x14ac:dyDescent="0.2">
      <c r="A243" s="87"/>
      <c r="B243" s="129"/>
      <c r="C243" s="129"/>
      <c r="D243" s="129"/>
      <c r="E243" s="129"/>
      <c r="F243" s="129"/>
      <c r="G243" s="35"/>
      <c r="H243" s="35"/>
      <c r="I243" s="35"/>
      <c r="J243" s="35"/>
      <c r="K243" s="35"/>
    </row>
    <row r="244" spans="1:11" s="26" customFormat="1" ht="21.95" customHeight="1" x14ac:dyDescent="0.2">
      <c r="A244" s="87"/>
      <c r="B244" s="129"/>
      <c r="C244" s="129"/>
      <c r="D244" s="129"/>
      <c r="E244" s="129"/>
      <c r="F244" s="129"/>
      <c r="G244" s="87"/>
      <c r="H244" s="87"/>
      <c r="I244" s="87"/>
      <c r="J244" s="87"/>
      <c r="K244" s="87"/>
    </row>
    <row r="245" spans="1:11" s="26" customFormat="1" ht="21.95" customHeight="1" x14ac:dyDescent="0.2">
      <c r="A245" s="87"/>
      <c r="B245" s="87"/>
      <c r="C245" s="87"/>
      <c r="D245" s="87"/>
      <c r="E245" s="87"/>
      <c r="F245" s="87"/>
      <c r="G245" s="9"/>
      <c r="H245" s="10"/>
      <c r="I245" s="9"/>
      <c r="J245" s="9"/>
      <c r="K245" s="9"/>
    </row>
    <row r="246" spans="1:11" s="26" customFormat="1" ht="21.95" customHeight="1" x14ac:dyDescent="0.5">
      <c r="A246" s="36"/>
      <c r="B246" s="9"/>
      <c r="C246" s="10"/>
      <c r="D246" s="11"/>
      <c r="E246" s="11"/>
      <c r="F246" s="40"/>
      <c r="G246" s="9"/>
      <c r="H246" s="12"/>
      <c r="I246" s="9"/>
      <c r="J246" s="9"/>
      <c r="K246" s="9"/>
    </row>
    <row r="247" spans="1:11" s="26" customFormat="1" ht="21.95" customHeight="1" x14ac:dyDescent="0.5">
      <c r="A247" s="87"/>
      <c r="B247" s="87"/>
      <c r="C247" s="87"/>
      <c r="D247" s="87"/>
      <c r="E247" s="87"/>
      <c r="F247" s="87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</row>
    <row r="252" spans="1:11" s="26" customFormat="1" ht="21.95" customHeight="1" x14ac:dyDescent="0.2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</row>
    <row r="253" spans="1:11" s="26" customFormat="1" ht="21.95" customHeight="1" x14ac:dyDescent="0.2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</row>
    <row r="254" spans="1:11" s="26" customFormat="1" ht="21.95" customHeight="1" x14ac:dyDescent="0.2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</row>
    <row r="255" spans="1:11" s="26" customFormat="1" ht="21.95" customHeight="1" x14ac:dyDescent="0.2">
      <c r="A255" s="129"/>
      <c r="B255" s="87"/>
      <c r="C255" s="87"/>
      <c r="D255" s="87"/>
      <c r="E255" s="87"/>
      <c r="F255" s="87"/>
      <c r="G255" s="87"/>
      <c r="H255" s="87"/>
      <c r="I255" s="87"/>
      <c r="J255" s="87"/>
      <c r="K255" s="87"/>
    </row>
    <row r="256" spans="1:11" s="26" customFormat="1" ht="21.95" customHeight="1" x14ac:dyDescent="0.2">
      <c r="A256" s="35"/>
      <c r="B256" s="9"/>
      <c r="C256" s="10"/>
      <c r="D256" s="9"/>
      <c r="E256" s="9"/>
      <c r="F256" s="9"/>
      <c r="G256" s="9"/>
      <c r="H256" s="10"/>
      <c r="I256" s="9"/>
      <c r="J256" s="9"/>
      <c r="K256" s="9"/>
    </row>
    <row r="257" spans="1:11" s="26" customFormat="1" ht="21.95" customHeight="1" x14ac:dyDescent="0.5">
      <c r="A257" s="10"/>
      <c r="B257" s="9"/>
      <c r="C257" s="12"/>
      <c r="D257" s="9"/>
      <c r="E257" s="9"/>
      <c r="F257" s="9"/>
      <c r="G257" s="9"/>
      <c r="H257" s="12"/>
      <c r="I257" s="9"/>
      <c r="J257" s="9"/>
      <c r="K257" s="9"/>
    </row>
    <row r="258" spans="1:11" s="26" customFormat="1" ht="21.95" customHeight="1" x14ac:dyDescent="0.5">
      <c r="A258" s="10"/>
      <c r="B258" s="11"/>
      <c r="C258" s="12"/>
      <c r="D258" s="9"/>
      <c r="E258" s="9"/>
      <c r="F258" s="9"/>
      <c r="G258" s="9"/>
      <c r="H258" s="10"/>
      <c r="I258" s="9"/>
      <c r="J258" s="9"/>
      <c r="K258" s="9"/>
    </row>
    <row r="259" spans="1:11" s="26" customFormat="1" ht="21.95" customHeight="1" x14ac:dyDescent="0.5">
      <c r="A259" s="10"/>
      <c r="B259" s="9"/>
      <c r="C259" s="10"/>
      <c r="D259" s="9"/>
      <c r="E259" s="9"/>
      <c r="F259" s="9"/>
      <c r="G259" s="11"/>
      <c r="H259" s="12"/>
      <c r="I259" s="9"/>
      <c r="J259" s="9"/>
      <c r="K259" s="9"/>
    </row>
    <row r="260" spans="1:11" s="26" customFormat="1" ht="21.95" customHeight="1" x14ac:dyDescent="0.5">
      <c r="A260" s="10"/>
      <c r="B260" s="11"/>
      <c r="C260" s="13"/>
      <c r="D260" s="9"/>
      <c r="E260" s="9"/>
      <c r="F260" s="9"/>
      <c r="G260" s="11"/>
      <c r="H260" s="12"/>
      <c r="I260" s="9"/>
      <c r="J260" s="9"/>
      <c r="K260" s="9"/>
    </row>
    <row r="261" spans="1:11" s="2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1" s="26" customFormat="1" ht="21.95" customHeight="1" x14ac:dyDescent="0.5">
      <c r="A262" s="10"/>
      <c r="B262" s="11"/>
      <c r="C262" s="13"/>
      <c r="D262" s="9"/>
      <c r="E262" s="9"/>
      <c r="F262" s="9"/>
      <c r="G262" s="9"/>
      <c r="H262" s="13"/>
      <c r="I262" s="9"/>
      <c r="J262" s="9"/>
      <c r="K262" s="9"/>
    </row>
    <row r="263" spans="1:11" s="26" customFormat="1" ht="21.95" customHeight="1" x14ac:dyDescent="0.5">
      <c r="A263" s="10"/>
      <c r="B263" s="9"/>
      <c r="C263" s="10"/>
      <c r="D263" s="9"/>
      <c r="E263" s="9"/>
      <c r="F263" s="9"/>
      <c r="G263" s="11"/>
      <c r="H263" s="12"/>
      <c r="I263" s="11"/>
      <c r="J263" s="11"/>
      <c r="K263" s="9"/>
    </row>
    <row r="264" spans="1:11" s="26" customFormat="1" ht="21.95" customHeight="1" x14ac:dyDescent="0.5">
      <c r="A264" s="35"/>
      <c r="B264" s="9"/>
      <c r="C264" s="12"/>
      <c r="D264" s="11"/>
      <c r="E264" s="11"/>
      <c r="F264" s="11"/>
      <c r="G264" s="11"/>
      <c r="H264" s="12"/>
      <c r="I264" s="11"/>
      <c r="J264" s="11"/>
      <c r="K264" s="9"/>
    </row>
    <row r="265" spans="1:11" s="28" customFormat="1" ht="21.95" customHeight="1" x14ac:dyDescent="0.5">
      <c r="A265" s="35"/>
      <c r="B265" s="11"/>
      <c r="C265" s="12"/>
      <c r="D265" s="9"/>
      <c r="E265" s="9"/>
      <c r="F265" s="9"/>
      <c r="G265" s="9"/>
      <c r="H265" s="12"/>
      <c r="I265" s="9"/>
      <c r="J265" s="9"/>
      <c r="K265" s="9"/>
    </row>
    <row r="266" spans="1:11" ht="23.25" customHeight="1" x14ac:dyDescent="0.5">
      <c r="A266" s="10"/>
      <c r="B266" s="11"/>
      <c r="C266" s="12"/>
      <c r="D266" s="9"/>
      <c r="E266" s="9"/>
      <c r="F266" s="9"/>
      <c r="G266" s="9"/>
      <c r="H266" s="12"/>
      <c r="I266" s="9"/>
      <c r="J266" s="9"/>
      <c r="K266" s="9"/>
    </row>
    <row r="267" spans="1:11" ht="23.25" customHeight="1" x14ac:dyDescent="0.5">
      <c r="A267" s="10"/>
      <c r="B267" s="11"/>
      <c r="C267" s="90"/>
      <c r="D267" s="9"/>
      <c r="E267" s="9"/>
      <c r="F267" s="9"/>
      <c r="G267" s="11"/>
      <c r="H267" s="12"/>
      <c r="I267" s="11"/>
      <c r="J267" s="11"/>
      <c r="K267" s="9"/>
    </row>
    <row r="268" spans="1:11" ht="23.25" customHeight="1" x14ac:dyDescent="0.5">
      <c r="A268" s="10"/>
      <c r="B268" s="9"/>
      <c r="C268" s="12"/>
      <c r="D268" s="9"/>
      <c r="E268" s="9"/>
      <c r="F268" s="9"/>
      <c r="G268" s="11"/>
      <c r="H268" s="12"/>
      <c r="I268" s="9"/>
      <c r="J268" s="9"/>
      <c r="K268" s="9"/>
    </row>
    <row r="269" spans="1:11" ht="23.25" customHeight="1" x14ac:dyDescent="0.5">
      <c r="A269" s="10"/>
      <c r="B269" s="9"/>
      <c r="C269" s="13"/>
      <c r="D269" s="9"/>
      <c r="E269" s="9"/>
      <c r="F269" s="9"/>
      <c r="G269" s="9"/>
      <c r="H269" s="10"/>
      <c r="I269" s="11"/>
      <c r="J269" s="11"/>
      <c r="K269" s="11"/>
    </row>
    <row r="270" spans="1:11" s="26" customFormat="1" ht="23.25" customHeight="1" x14ac:dyDescent="0.5">
      <c r="A270" s="10"/>
      <c r="B270" s="11"/>
      <c r="C270" s="12"/>
      <c r="D270" s="11"/>
      <c r="E270" s="11"/>
      <c r="F270" s="11"/>
      <c r="G270" s="11"/>
      <c r="H270" s="12"/>
      <c r="I270" s="11"/>
      <c r="J270" s="11"/>
      <c r="K270" s="11"/>
    </row>
    <row r="271" spans="1:11" s="26" customFormat="1" ht="23.25" customHeight="1" x14ac:dyDescent="0.5">
      <c r="A271" s="10"/>
      <c r="B271" s="11"/>
      <c r="C271" s="12"/>
      <c r="D271" s="9"/>
      <c r="E271" s="9"/>
      <c r="F271" s="9"/>
      <c r="G271" s="9"/>
      <c r="H271" s="39"/>
      <c r="I271" s="9"/>
      <c r="J271" s="9"/>
      <c r="K271" s="9"/>
    </row>
    <row r="272" spans="1:11" s="26" customFormat="1" ht="23.25" customHeight="1" x14ac:dyDescent="0.5">
      <c r="A272" s="35"/>
      <c r="B272" s="11"/>
      <c r="C272" s="90"/>
      <c r="D272" s="9"/>
      <c r="E272" s="9"/>
      <c r="F272" s="9"/>
      <c r="G272" s="9"/>
      <c r="H272" s="39"/>
      <c r="I272" s="9"/>
      <c r="J272" s="9"/>
      <c r="K272" s="9"/>
    </row>
    <row r="273" spans="1:11" s="26" customFormat="1" ht="23.25" customHeight="1" x14ac:dyDescent="0.5">
      <c r="A273" s="35"/>
      <c r="B273" s="9"/>
      <c r="C273" s="10"/>
      <c r="D273" s="11"/>
      <c r="E273" s="11"/>
      <c r="F273" s="11"/>
      <c r="G273" s="9"/>
      <c r="H273" s="39"/>
      <c r="I273" s="9"/>
      <c r="J273" s="9"/>
      <c r="K273" s="9"/>
    </row>
    <row r="274" spans="1:11" s="26" customFormat="1" ht="23.25" customHeight="1" x14ac:dyDescent="0.5">
      <c r="A274" s="35"/>
      <c r="B274" s="11"/>
      <c r="C274" s="11"/>
      <c r="D274" s="9"/>
      <c r="E274" s="9"/>
      <c r="F274" s="9"/>
      <c r="G274" s="11"/>
      <c r="H274" s="13"/>
      <c r="I274" s="9"/>
      <c r="J274" s="9"/>
      <c r="K274" s="9"/>
    </row>
    <row r="275" spans="1:11" s="26" customFormat="1" ht="23.25" customHeight="1" x14ac:dyDescent="0.5">
      <c r="A275" s="35"/>
      <c r="B275" s="11"/>
      <c r="C275" s="13"/>
      <c r="D275" s="9"/>
      <c r="E275" s="9"/>
      <c r="F275" s="9"/>
      <c r="G275" s="11"/>
      <c r="H275" s="13"/>
      <c r="I275" s="9"/>
      <c r="J275" s="9"/>
      <c r="K275" s="9"/>
    </row>
    <row r="276" spans="1:11" s="26" customFormat="1" ht="23.25" customHeight="1" x14ac:dyDescent="0.5">
      <c r="A276" s="35"/>
      <c r="B276" s="11"/>
      <c r="C276" s="13"/>
      <c r="D276" s="9"/>
      <c r="E276" s="9"/>
      <c r="F276" s="9"/>
      <c r="G276" s="9"/>
      <c r="H276" s="10"/>
      <c r="I276" s="11"/>
      <c r="J276" s="11"/>
      <c r="K276" s="11"/>
    </row>
    <row r="277" spans="1:11" s="26" customFormat="1" ht="23.25" customHeight="1" x14ac:dyDescent="0.2">
      <c r="A277" s="35"/>
      <c r="B277" s="9"/>
      <c r="C277" s="10"/>
      <c r="D277" s="9"/>
      <c r="E277" s="9"/>
      <c r="F277" s="9"/>
      <c r="G277" s="9"/>
      <c r="H277" s="10"/>
      <c r="I277" s="9"/>
      <c r="J277" s="9"/>
      <c r="K277" s="9"/>
    </row>
    <row r="278" spans="1:11" s="26" customFormat="1" ht="23.25" customHeight="1" x14ac:dyDescent="0.2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</row>
    <row r="279" spans="1:11" s="26" customFormat="1" ht="23.25" customHeight="1" x14ac:dyDescent="0.2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</row>
    <row r="280" spans="1:11" s="26" customFormat="1" ht="23.25" customHeight="1" x14ac:dyDescent="0.5">
      <c r="A280" s="35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</row>
    <row r="283" spans="1:11" s="26" customFormat="1" ht="24.95" customHeight="1" x14ac:dyDescent="0.2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</row>
    <row r="284" spans="1:11" s="26" customFormat="1" ht="24.95" customHeight="1" x14ac:dyDescent="0.2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</row>
    <row r="285" spans="1:11" s="26" customFormat="1" ht="24.95" customHeight="1" x14ac:dyDescent="0.2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</row>
    <row r="286" spans="1:11" s="26" customFormat="1" ht="24.95" customHeight="1" x14ac:dyDescent="0.2">
      <c r="A286" s="129"/>
      <c r="B286" s="87"/>
      <c r="C286" s="87"/>
      <c r="D286" s="87"/>
      <c r="E286" s="87"/>
      <c r="F286" s="87"/>
      <c r="G286" s="87"/>
      <c r="H286" s="87"/>
      <c r="I286" s="87"/>
      <c r="J286" s="87"/>
      <c r="K286" s="87"/>
    </row>
    <row r="287" spans="1:11" s="26" customFormat="1" ht="24.95" customHeight="1" x14ac:dyDescent="0.2">
      <c r="A287" s="35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2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28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29">
        <f>I282+J282+I283+J283+8</f>
        <v>8</v>
      </c>
    </row>
    <row r="291" spans="1:12" ht="24.95" customHeight="1" x14ac:dyDescent="0.5">
      <c r="A291" s="1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11"/>
      <c r="H292" s="12"/>
      <c r="I292" s="11"/>
      <c r="J292" s="11"/>
      <c r="K292" s="9"/>
    </row>
    <row r="293" spans="1:12" ht="24.95" customHeight="1" x14ac:dyDescent="0.5">
      <c r="A293" s="10"/>
      <c r="B293" s="11"/>
      <c r="C293" s="90"/>
      <c r="D293" s="9"/>
      <c r="E293" s="9"/>
      <c r="F293" s="9"/>
      <c r="G293" s="11"/>
      <c r="H293" s="12"/>
      <c r="I293" s="9"/>
      <c r="J293" s="9"/>
      <c r="K293" s="9"/>
    </row>
    <row r="294" spans="1:12" ht="24.95" customHeight="1" x14ac:dyDescent="0.5">
      <c r="A294" s="35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1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1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1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10"/>
      <c r="B301" s="87"/>
      <c r="C301" s="87"/>
      <c r="D301" s="87"/>
      <c r="E301" s="87"/>
      <c r="F301" s="87"/>
      <c r="G301" s="87"/>
      <c r="H301" s="87"/>
      <c r="I301" s="87"/>
      <c r="J301" s="87"/>
      <c r="K301" s="87"/>
    </row>
    <row r="302" spans="1:12" ht="24.95" customHeight="1" x14ac:dyDescent="0.5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35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35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35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ht="23.25" customHeight="1" x14ac:dyDescent="0.5">
      <c r="A306" s="35"/>
    </row>
  </sheetData>
  <mergeCells count="73">
    <mergeCell ref="A36:K36"/>
    <mergeCell ref="B30:F30"/>
    <mergeCell ref="G30:K30"/>
    <mergeCell ref="A105:A106"/>
    <mergeCell ref="B105:F105"/>
    <mergeCell ref="G105:K105"/>
    <mergeCell ref="B41:F41"/>
    <mergeCell ref="G41:K41"/>
    <mergeCell ref="A102:K102"/>
    <mergeCell ref="A103:K103"/>
    <mergeCell ref="A104:K104"/>
    <mergeCell ref="A69:K69"/>
    <mergeCell ref="A70:A71"/>
    <mergeCell ref="B70:F70"/>
    <mergeCell ref="G70:K70"/>
    <mergeCell ref="B95:F95"/>
    <mergeCell ref="A39:K39"/>
    <mergeCell ref="A40:K40"/>
    <mergeCell ref="A67:K67"/>
    <mergeCell ref="A68:K68"/>
    <mergeCell ref="G95:K95"/>
    <mergeCell ref="A37:K37"/>
    <mergeCell ref="A38:K38"/>
    <mergeCell ref="A282:K282"/>
    <mergeCell ref="A283:K283"/>
    <mergeCell ref="A284:K284"/>
    <mergeCell ref="A218:K218"/>
    <mergeCell ref="A219:K219"/>
    <mergeCell ref="A220:K220"/>
    <mergeCell ref="A221:A222"/>
    <mergeCell ref="B221:F221"/>
    <mergeCell ref="G221:K221"/>
    <mergeCell ref="B243:F243"/>
    <mergeCell ref="B244:F244"/>
    <mergeCell ref="A251:K251"/>
    <mergeCell ref="A252:K252"/>
    <mergeCell ref="A253:K253"/>
    <mergeCell ref="A285:A286"/>
    <mergeCell ref="B285:F285"/>
    <mergeCell ref="G285:K285"/>
    <mergeCell ref="A254:A255"/>
    <mergeCell ref="B254:F254"/>
    <mergeCell ref="G254:K254"/>
    <mergeCell ref="B208:C208"/>
    <mergeCell ref="G208:H208"/>
    <mergeCell ref="A210:A211"/>
    <mergeCell ref="B210:K210"/>
    <mergeCell ref="B214:C214"/>
    <mergeCell ref="G214:H214"/>
    <mergeCell ref="A183:K183"/>
    <mergeCell ref="A184:K184"/>
    <mergeCell ref="A185:K185"/>
    <mergeCell ref="A186:A187"/>
    <mergeCell ref="B186:F186"/>
    <mergeCell ref="G186:K186"/>
    <mergeCell ref="B175:F175"/>
    <mergeCell ref="B139:C139"/>
    <mergeCell ref="G139:H139"/>
    <mergeCell ref="B140:F140"/>
    <mergeCell ref="G140:K140"/>
    <mergeCell ref="B141:K141"/>
    <mergeCell ref="A149:K149"/>
    <mergeCell ref="A150:K150"/>
    <mergeCell ref="A151:K151"/>
    <mergeCell ref="A152:A153"/>
    <mergeCell ref="B152:F152"/>
    <mergeCell ref="G152:K152"/>
    <mergeCell ref="A1:K1"/>
    <mergeCell ref="A2:K2"/>
    <mergeCell ref="A3:K3"/>
    <mergeCell ref="A4:A5"/>
    <mergeCell ref="B4:F4"/>
    <mergeCell ref="G4:K4"/>
  </mergeCells>
  <printOptions horizontalCentered="1"/>
  <pageMargins left="0.51181102362204722" right="0" top="0" bottom="0" header="0" footer="0"/>
  <pageSetup paperSize="9" scale="65" fitToHeight="0" orientation="landscape" horizontalDpi="4294967293" r:id="rId1"/>
  <rowBreaks count="8" manualBreakCount="8">
    <brk id="37" max="10" man="1"/>
    <brk id="66" max="10" man="1"/>
    <brk id="101" max="10" man="1"/>
    <brk id="148" max="10" man="1"/>
    <brk id="182" max="10" man="1"/>
    <brk id="217" max="10" man="1"/>
    <brk id="250" max="10" man="1"/>
    <brk id="28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1"/>
  <sheetViews>
    <sheetView tabSelected="1" view="pageBreakPreview" zoomScaleSheetLayoutView="100" workbookViewId="0">
      <selection activeCell="H17" sqref="H17"/>
    </sheetView>
  </sheetViews>
  <sheetFormatPr defaultRowHeight="21.95" customHeight="1" x14ac:dyDescent="0.5"/>
  <cols>
    <col min="1" max="1" width="41.5" style="29" bestFit="1" customWidth="1"/>
    <col min="2" max="2" width="9.5" style="29" bestFit="1" customWidth="1"/>
    <col min="3" max="3" width="26.5" style="29" bestFit="1" customWidth="1"/>
    <col min="4" max="6" width="4.625" style="29" customWidth="1"/>
    <col min="7" max="7" width="8.5" style="29" bestFit="1" customWidth="1"/>
    <col min="8" max="8" width="30.75" style="29" bestFit="1" customWidth="1"/>
    <col min="9" max="11" width="4.625" style="29" customWidth="1"/>
    <col min="12" max="16384" width="9" style="29"/>
  </cols>
  <sheetData>
    <row r="1" spans="1:11" s="26" customFormat="1" ht="21.9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1.95" customHeight="1" x14ac:dyDescent="0.2">
      <c r="A2" s="119" t="s">
        <v>211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1.95" customHeight="1" x14ac:dyDescent="0.2">
      <c r="A3" s="119" t="s">
        <v>177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1.9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1.95" customHeight="1" x14ac:dyDescent="0.2">
      <c r="A5" s="118"/>
      <c r="B5" s="52" t="s">
        <v>2</v>
      </c>
      <c r="C5" s="52" t="s">
        <v>3</v>
      </c>
      <c r="D5" s="52" t="s">
        <v>4</v>
      </c>
      <c r="E5" s="52" t="s">
        <v>5</v>
      </c>
      <c r="F5" s="52" t="s">
        <v>6</v>
      </c>
      <c r="G5" s="52" t="s">
        <v>2</v>
      </c>
      <c r="H5" s="52" t="s">
        <v>3</v>
      </c>
      <c r="I5" s="52" t="s">
        <v>4</v>
      </c>
      <c r="J5" s="52" t="s">
        <v>5</v>
      </c>
      <c r="K5" s="52" t="s">
        <v>6</v>
      </c>
    </row>
    <row r="6" spans="1:11" s="26" customFormat="1" ht="21.95" customHeight="1" x14ac:dyDescent="0.2">
      <c r="A6" s="27" t="s">
        <v>205</v>
      </c>
      <c r="B6" s="1"/>
      <c r="C6" s="31" t="s">
        <v>433</v>
      </c>
      <c r="D6" s="37"/>
      <c r="E6" s="37"/>
      <c r="F6" s="37"/>
      <c r="G6" s="1"/>
      <c r="H6" s="31" t="s">
        <v>433</v>
      </c>
      <c r="I6" s="37"/>
      <c r="J6" s="37"/>
      <c r="K6" s="37"/>
    </row>
    <row r="7" spans="1:11" s="26" customFormat="1" ht="21.95" customHeight="1" x14ac:dyDescent="0.2">
      <c r="A7" s="5" t="s">
        <v>230</v>
      </c>
      <c r="B7" s="1"/>
      <c r="C7" s="5"/>
      <c r="D7" s="1"/>
      <c r="E7" s="1"/>
      <c r="F7" s="1"/>
      <c r="G7" s="1"/>
      <c r="H7" s="5"/>
      <c r="I7" s="1"/>
      <c r="J7" s="1"/>
      <c r="K7" s="1"/>
    </row>
    <row r="8" spans="1:11" s="26" customFormat="1" ht="21.95" customHeight="1" x14ac:dyDescent="0.2">
      <c r="A8" s="5" t="s">
        <v>231</v>
      </c>
      <c r="B8" s="1" t="s">
        <v>221</v>
      </c>
      <c r="C8" s="5" t="s">
        <v>214</v>
      </c>
      <c r="D8" s="1">
        <v>0</v>
      </c>
      <c r="E8" s="1">
        <v>2</v>
      </c>
      <c r="F8" s="1">
        <v>1</v>
      </c>
      <c r="G8" s="1" t="s">
        <v>222</v>
      </c>
      <c r="H8" s="5" t="s">
        <v>215</v>
      </c>
      <c r="I8" s="1">
        <v>0</v>
      </c>
      <c r="J8" s="1">
        <v>2</v>
      </c>
      <c r="K8" s="1">
        <v>1</v>
      </c>
    </row>
    <row r="9" spans="1:11" s="26" customFormat="1" ht="21.95" customHeight="1" x14ac:dyDescent="0.2">
      <c r="A9" s="5" t="s">
        <v>232</v>
      </c>
      <c r="B9" s="1" t="s">
        <v>224</v>
      </c>
      <c r="C9" s="5" t="s">
        <v>34</v>
      </c>
      <c r="D9" s="1">
        <v>1</v>
      </c>
      <c r="E9" s="1">
        <v>2</v>
      </c>
      <c r="F9" s="1">
        <v>2</v>
      </c>
      <c r="G9" s="1" t="s">
        <v>313</v>
      </c>
      <c r="H9" s="5" t="s">
        <v>35</v>
      </c>
      <c r="I9" s="1">
        <v>1</v>
      </c>
      <c r="J9" s="1">
        <v>2</v>
      </c>
      <c r="K9" s="1">
        <v>2</v>
      </c>
    </row>
    <row r="10" spans="1:11" s="26" customFormat="1" ht="21.95" customHeight="1" x14ac:dyDescent="0.2">
      <c r="A10" s="5" t="s">
        <v>234</v>
      </c>
      <c r="B10" s="1" t="s">
        <v>225</v>
      </c>
      <c r="C10" s="5" t="s">
        <v>45</v>
      </c>
      <c r="D10" s="1">
        <v>2</v>
      </c>
      <c r="E10" s="1">
        <v>0</v>
      </c>
      <c r="F10" s="1">
        <v>2</v>
      </c>
      <c r="G10" s="1" t="s">
        <v>226</v>
      </c>
      <c r="H10" s="5" t="s">
        <v>227</v>
      </c>
      <c r="I10" s="1">
        <v>2</v>
      </c>
      <c r="J10" s="1">
        <v>0</v>
      </c>
      <c r="K10" s="1">
        <v>2</v>
      </c>
    </row>
    <row r="11" spans="1:11" s="26" customFormat="1" ht="21.95" customHeight="1" x14ac:dyDescent="0.2">
      <c r="A11" s="5" t="s">
        <v>233</v>
      </c>
      <c r="B11" s="1"/>
      <c r="C11" s="25"/>
      <c r="D11" s="1"/>
      <c r="E11" s="1"/>
      <c r="F11" s="1"/>
      <c r="G11" s="1"/>
      <c r="H11" s="25"/>
      <c r="I11" s="1"/>
      <c r="J11" s="1"/>
      <c r="K11" s="1"/>
    </row>
    <row r="12" spans="1:11" s="26" customFormat="1" ht="21.95" customHeight="1" x14ac:dyDescent="0.2">
      <c r="A12" s="5" t="s">
        <v>235</v>
      </c>
      <c r="B12" s="1"/>
      <c r="C12" s="25"/>
      <c r="D12" s="1"/>
      <c r="E12" s="1"/>
      <c r="F12" s="1"/>
      <c r="G12" s="1"/>
      <c r="H12" s="25"/>
      <c r="I12" s="1"/>
      <c r="J12" s="1"/>
      <c r="K12" s="1"/>
    </row>
    <row r="13" spans="1:11" s="26" customFormat="1" ht="21.95" customHeight="1" x14ac:dyDescent="0.2">
      <c r="A13" s="27" t="s">
        <v>206</v>
      </c>
      <c r="B13" s="1"/>
      <c r="C13" s="31" t="s">
        <v>432</v>
      </c>
      <c r="D13" s="37"/>
      <c r="E13" s="37"/>
      <c r="F13" s="37"/>
      <c r="G13" s="1"/>
      <c r="H13" s="31" t="s">
        <v>442</v>
      </c>
      <c r="I13" s="37"/>
      <c r="J13" s="37"/>
      <c r="K13" s="37"/>
    </row>
    <row r="14" spans="1:11" s="26" customFormat="1" ht="21.95" customHeight="1" x14ac:dyDescent="0.2">
      <c r="A14" s="5" t="s">
        <v>207</v>
      </c>
      <c r="B14" s="1" t="s">
        <v>239</v>
      </c>
      <c r="C14" s="5" t="s">
        <v>47</v>
      </c>
      <c r="D14" s="1">
        <v>1</v>
      </c>
      <c r="E14" s="1">
        <v>3</v>
      </c>
      <c r="F14" s="1">
        <v>2</v>
      </c>
      <c r="G14" s="1" t="s">
        <v>242</v>
      </c>
      <c r="H14" s="5" t="s">
        <v>38</v>
      </c>
      <c r="I14" s="1">
        <v>1</v>
      </c>
      <c r="J14" s="1">
        <v>2</v>
      </c>
      <c r="K14" s="1">
        <v>2</v>
      </c>
    </row>
    <row r="15" spans="1:11" s="26" customFormat="1" ht="21.95" customHeight="1" x14ac:dyDescent="0.2">
      <c r="A15" s="5"/>
      <c r="B15" s="1" t="s">
        <v>240</v>
      </c>
      <c r="C15" s="5" t="s">
        <v>37</v>
      </c>
      <c r="D15" s="1">
        <v>1</v>
      </c>
      <c r="E15" s="1">
        <v>3</v>
      </c>
      <c r="F15" s="1">
        <v>2</v>
      </c>
      <c r="G15" s="1" t="s">
        <v>243</v>
      </c>
      <c r="H15" s="5" t="s">
        <v>50</v>
      </c>
      <c r="I15" s="1">
        <v>1</v>
      </c>
      <c r="J15" s="1">
        <v>3</v>
      </c>
      <c r="K15" s="1">
        <v>2</v>
      </c>
    </row>
    <row r="16" spans="1:11" s="26" customFormat="1" ht="21.95" customHeight="1" x14ac:dyDescent="0.2">
      <c r="A16" s="5"/>
      <c r="B16" s="1" t="s">
        <v>245</v>
      </c>
      <c r="C16" s="5" t="s">
        <v>246</v>
      </c>
      <c r="D16" s="1">
        <v>0</v>
      </c>
      <c r="E16" s="1">
        <v>6</v>
      </c>
      <c r="F16" s="1">
        <v>2</v>
      </c>
      <c r="G16" s="1"/>
      <c r="H16" s="5"/>
      <c r="I16" s="1"/>
      <c r="J16" s="1"/>
      <c r="K16" s="1"/>
    </row>
    <row r="17" spans="1:11" s="26" customFormat="1" ht="21.95" customHeight="1" x14ac:dyDescent="0.2">
      <c r="A17" s="5" t="s">
        <v>208</v>
      </c>
      <c r="B17" s="1" t="s">
        <v>257</v>
      </c>
      <c r="C17" s="5" t="s">
        <v>63</v>
      </c>
      <c r="D17" s="1">
        <v>2</v>
      </c>
      <c r="E17" s="1">
        <v>0</v>
      </c>
      <c r="F17" s="1">
        <v>2</v>
      </c>
      <c r="G17" s="1" t="s">
        <v>253</v>
      </c>
      <c r="H17" s="5" t="s">
        <v>56</v>
      </c>
      <c r="I17" s="1">
        <v>1</v>
      </c>
      <c r="J17" s="1">
        <v>6</v>
      </c>
      <c r="K17" s="1">
        <v>3</v>
      </c>
    </row>
    <row r="18" spans="1:11" s="26" customFormat="1" ht="21.95" customHeight="1" x14ac:dyDescent="0.2">
      <c r="A18" s="5"/>
      <c r="B18" s="1" t="s">
        <v>261</v>
      </c>
      <c r="C18" s="5" t="s">
        <v>67</v>
      </c>
      <c r="D18" s="1">
        <v>1</v>
      </c>
      <c r="E18" s="1">
        <v>3</v>
      </c>
      <c r="F18" s="1">
        <v>2</v>
      </c>
      <c r="G18" s="1"/>
      <c r="H18" s="5"/>
      <c r="I18" s="1"/>
      <c r="J18" s="1"/>
      <c r="K18" s="1"/>
    </row>
    <row r="19" spans="1:11" s="26" customFormat="1" ht="21.95" customHeight="1" x14ac:dyDescent="0.2">
      <c r="A19" s="5" t="s">
        <v>209</v>
      </c>
      <c r="B19" s="1"/>
      <c r="C19" s="5"/>
      <c r="D19" s="1"/>
      <c r="E19" s="1"/>
      <c r="F19" s="1"/>
      <c r="G19" s="1" t="s">
        <v>264</v>
      </c>
      <c r="H19" s="5" t="s">
        <v>62</v>
      </c>
      <c r="I19" s="1">
        <v>1</v>
      </c>
      <c r="J19" s="1">
        <v>6</v>
      </c>
      <c r="K19" s="1">
        <v>3</v>
      </c>
    </row>
    <row r="20" spans="1:11" s="26" customFormat="1" ht="21.95" customHeight="1" x14ac:dyDescent="0.2">
      <c r="A20" s="5"/>
      <c r="B20" s="1"/>
      <c r="C20" s="1"/>
      <c r="D20" s="1"/>
      <c r="E20" s="1"/>
      <c r="F20" s="1"/>
      <c r="G20" s="1" t="s">
        <v>286</v>
      </c>
      <c r="H20" s="5" t="s">
        <v>61</v>
      </c>
      <c r="I20" s="1">
        <v>1</v>
      </c>
      <c r="J20" s="1">
        <v>3</v>
      </c>
      <c r="K20" s="1">
        <v>2</v>
      </c>
    </row>
    <row r="21" spans="1:11" s="26" customFormat="1" ht="21.95" customHeight="1" x14ac:dyDescent="0.2">
      <c r="A21" s="5" t="s">
        <v>7</v>
      </c>
      <c r="B21" s="1"/>
      <c r="C21" s="5"/>
      <c r="D21" s="1"/>
      <c r="E21" s="1"/>
      <c r="F21" s="1"/>
      <c r="G21" s="1"/>
      <c r="H21" s="25"/>
      <c r="I21" s="1"/>
      <c r="J21" s="1"/>
      <c r="K21" s="1"/>
    </row>
    <row r="22" spans="1:11" s="26" customFormat="1" ht="21.95" customHeight="1" x14ac:dyDescent="0.2">
      <c r="A22" s="5" t="s">
        <v>8</v>
      </c>
      <c r="B22" s="1"/>
      <c r="C22" s="5"/>
      <c r="D22" s="1"/>
      <c r="E22" s="1"/>
      <c r="F22" s="1"/>
      <c r="G22" s="1"/>
      <c r="H22" s="5"/>
      <c r="I22" s="1"/>
      <c r="J22" s="1"/>
      <c r="K22" s="1"/>
    </row>
    <row r="23" spans="1:11" s="26" customFormat="1" ht="21.95" customHeight="1" x14ac:dyDescent="0.2">
      <c r="A23" s="27" t="s">
        <v>210</v>
      </c>
      <c r="B23" s="1" t="s">
        <v>275</v>
      </c>
      <c r="C23" s="5" t="s">
        <v>66</v>
      </c>
      <c r="D23" s="1">
        <v>1</v>
      </c>
      <c r="E23" s="1">
        <v>6</v>
      </c>
      <c r="F23" s="1">
        <v>3</v>
      </c>
      <c r="G23" s="1" t="s">
        <v>278</v>
      </c>
      <c r="H23" s="5" t="s">
        <v>279</v>
      </c>
      <c r="I23" s="1">
        <v>2</v>
      </c>
      <c r="J23" s="1">
        <v>0</v>
      </c>
      <c r="K23" s="1">
        <v>2</v>
      </c>
    </row>
    <row r="24" spans="1:11" s="28" customFormat="1" ht="21.95" customHeight="1" x14ac:dyDescent="0.2">
      <c r="A24" s="27" t="s">
        <v>9</v>
      </c>
      <c r="B24" s="1" t="s">
        <v>270</v>
      </c>
      <c r="C24" s="5" t="s">
        <v>10</v>
      </c>
      <c r="D24" s="1">
        <v>0</v>
      </c>
      <c r="E24" s="1">
        <v>2</v>
      </c>
      <c r="F24" s="1">
        <v>0</v>
      </c>
      <c r="G24" s="1" t="s">
        <v>271</v>
      </c>
      <c r="H24" s="5" t="s">
        <v>11</v>
      </c>
      <c r="I24" s="1">
        <v>0</v>
      </c>
      <c r="J24" s="1">
        <v>2</v>
      </c>
      <c r="K24" s="1">
        <v>0</v>
      </c>
    </row>
    <row r="25" spans="1:11" ht="21.95" customHeight="1" x14ac:dyDescent="0.5">
      <c r="A25" s="27"/>
      <c r="B25" s="1"/>
      <c r="C25" s="5"/>
      <c r="D25" s="1"/>
      <c r="E25" s="1"/>
      <c r="F25" s="1"/>
      <c r="G25" s="1"/>
      <c r="H25" s="5"/>
      <c r="I25" s="1"/>
      <c r="J25" s="1"/>
      <c r="K25" s="1"/>
    </row>
    <row r="26" spans="1:11" ht="21.95" customHeight="1" x14ac:dyDescent="0.5">
      <c r="A26" s="52" t="s">
        <v>288</v>
      </c>
      <c r="B26" s="120" t="s">
        <v>12</v>
      </c>
      <c r="C26" s="121"/>
      <c r="D26" s="52">
        <f>SUM(D6:D25)</f>
        <v>9</v>
      </c>
      <c r="E26" s="111">
        <f t="shared" ref="E26:F26" si="0">SUM(E6:E25)</f>
        <v>27</v>
      </c>
      <c r="F26" s="111">
        <f t="shared" si="0"/>
        <v>18</v>
      </c>
      <c r="G26" s="120" t="s">
        <v>12</v>
      </c>
      <c r="H26" s="121"/>
      <c r="I26" s="111">
        <f>SUM(I6:I25)</f>
        <v>10</v>
      </c>
      <c r="J26" s="111">
        <f t="shared" ref="J26" si="1">SUM(J6:J25)</f>
        <v>26</v>
      </c>
      <c r="K26" s="111">
        <f t="shared" ref="K26" si="2">SUM(K6:K25)</f>
        <v>19</v>
      </c>
    </row>
    <row r="27" spans="1:11" ht="21.95" customHeight="1" x14ac:dyDescent="0.5">
      <c r="B27" s="131" t="s">
        <v>426</v>
      </c>
      <c r="C27" s="132"/>
      <c r="D27" s="131">
        <f>D26+E26</f>
        <v>36</v>
      </c>
      <c r="E27" s="132"/>
      <c r="F27" s="116"/>
      <c r="G27" s="133" t="s">
        <v>426</v>
      </c>
      <c r="H27" s="133"/>
      <c r="I27" s="131">
        <f>I26+J26</f>
        <v>36</v>
      </c>
      <c r="J27" s="132"/>
      <c r="K27" s="117"/>
    </row>
    <row r="31" spans="1:11" s="26" customFormat="1" ht="21.95" customHeight="1" x14ac:dyDescent="0.2">
      <c r="A31" s="119" t="s">
        <v>0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1" s="26" customFormat="1" ht="21.95" customHeight="1" x14ac:dyDescent="0.2">
      <c r="A32" s="119" t="s">
        <v>211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</row>
    <row r="33" spans="1:11" s="26" customFormat="1" ht="21.95" customHeight="1" x14ac:dyDescent="0.2">
      <c r="A33" s="119" t="s">
        <v>178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</row>
    <row r="34" spans="1:11" s="26" customFormat="1" ht="21.95" customHeight="1" x14ac:dyDescent="0.2">
      <c r="A34" s="134" t="s">
        <v>1</v>
      </c>
      <c r="B34" s="120" t="s">
        <v>200</v>
      </c>
      <c r="C34" s="130"/>
      <c r="D34" s="130"/>
      <c r="E34" s="130"/>
      <c r="F34" s="121"/>
      <c r="G34" s="120" t="s">
        <v>201</v>
      </c>
      <c r="H34" s="130"/>
      <c r="I34" s="130"/>
      <c r="J34" s="130"/>
      <c r="K34" s="121"/>
    </row>
    <row r="35" spans="1:11" s="26" customFormat="1" ht="21.95" customHeight="1" x14ac:dyDescent="0.2">
      <c r="A35" s="135"/>
      <c r="B35" s="52" t="s">
        <v>2</v>
      </c>
      <c r="C35" s="52" t="s">
        <v>3</v>
      </c>
      <c r="D35" s="52" t="s">
        <v>4</v>
      </c>
      <c r="E35" s="52" t="s">
        <v>5</v>
      </c>
      <c r="F35" s="52" t="s">
        <v>6</v>
      </c>
      <c r="G35" s="52" t="s">
        <v>2</v>
      </c>
      <c r="H35" s="52" t="s">
        <v>3</v>
      </c>
      <c r="I35" s="52" t="s">
        <v>4</v>
      </c>
      <c r="J35" s="52" t="s">
        <v>5</v>
      </c>
      <c r="K35" s="52" t="s">
        <v>6</v>
      </c>
    </row>
    <row r="36" spans="1:11" s="26" customFormat="1" ht="20.100000000000001" customHeight="1" x14ac:dyDescent="0.2">
      <c r="A36" s="27" t="s">
        <v>205</v>
      </c>
      <c r="B36" s="17"/>
      <c r="C36" s="31" t="s">
        <v>446</v>
      </c>
      <c r="D36" s="37"/>
      <c r="E36" s="37"/>
      <c r="F36" s="37"/>
      <c r="G36" s="1"/>
      <c r="H36" s="31" t="s">
        <v>443</v>
      </c>
      <c r="I36" s="37"/>
      <c r="J36" s="37"/>
      <c r="K36" s="37"/>
    </row>
    <row r="37" spans="1:11" s="26" customFormat="1" ht="20.100000000000001" customHeight="1" x14ac:dyDescent="0.2">
      <c r="A37" s="5" t="s">
        <v>230</v>
      </c>
      <c r="B37" s="1" t="s">
        <v>219</v>
      </c>
      <c r="C37" s="5" t="s">
        <v>32</v>
      </c>
      <c r="D37" s="1">
        <v>2</v>
      </c>
      <c r="E37" s="1">
        <v>0</v>
      </c>
      <c r="F37" s="1">
        <v>2</v>
      </c>
      <c r="G37" s="1" t="s">
        <v>220</v>
      </c>
      <c r="H37" s="5" t="s">
        <v>33</v>
      </c>
      <c r="I37" s="1">
        <v>0</v>
      </c>
      <c r="J37" s="1">
        <v>2</v>
      </c>
      <c r="K37" s="1">
        <v>1</v>
      </c>
    </row>
    <row r="38" spans="1:11" s="26" customFormat="1" ht="20.100000000000001" customHeight="1" x14ac:dyDescent="0.2">
      <c r="A38" s="5" t="s">
        <v>231</v>
      </c>
      <c r="B38" s="1" t="s">
        <v>216</v>
      </c>
      <c r="C38" s="5" t="s">
        <v>217</v>
      </c>
      <c r="D38" s="1">
        <v>0</v>
      </c>
      <c r="E38" s="1">
        <v>2</v>
      </c>
      <c r="F38" s="1">
        <v>1</v>
      </c>
      <c r="G38" s="1" t="s">
        <v>223</v>
      </c>
      <c r="H38" s="5" t="s">
        <v>218</v>
      </c>
      <c r="I38" s="1">
        <v>0</v>
      </c>
      <c r="J38" s="1">
        <v>2</v>
      </c>
      <c r="K38" s="1">
        <v>1</v>
      </c>
    </row>
    <row r="39" spans="1:11" s="26" customFormat="1" ht="20.100000000000001" customHeight="1" x14ac:dyDescent="0.2">
      <c r="A39" s="5" t="s">
        <v>232</v>
      </c>
      <c r="B39" s="1"/>
      <c r="C39" s="5"/>
      <c r="D39" s="1"/>
      <c r="E39" s="1"/>
      <c r="F39" s="1"/>
      <c r="G39" s="1"/>
      <c r="H39" s="5"/>
      <c r="I39" s="1"/>
      <c r="J39" s="1"/>
      <c r="K39" s="1"/>
    </row>
    <row r="40" spans="1:11" s="26" customFormat="1" ht="20.100000000000001" customHeight="1" x14ac:dyDescent="0.2">
      <c r="A40" s="5" t="s">
        <v>234</v>
      </c>
      <c r="B40" s="1"/>
      <c r="C40" s="5"/>
      <c r="D40" s="1"/>
      <c r="E40" s="1"/>
      <c r="F40" s="1"/>
      <c r="G40" s="1"/>
      <c r="H40" s="5"/>
      <c r="I40" s="1"/>
      <c r="J40" s="1"/>
      <c r="K40" s="1"/>
    </row>
    <row r="41" spans="1:11" s="26" customFormat="1" ht="20.100000000000001" customHeight="1" x14ac:dyDescent="0.2">
      <c r="A41" s="5" t="s">
        <v>233</v>
      </c>
      <c r="B41" s="1" t="s">
        <v>228</v>
      </c>
      <c r="C41" s="25" t="s">
        <v>41</v>
      </c>
      <c r="D41" s="1">
        <v>2</v>
      </c>
      <c r="E41" s="1">
        <v>0</v>
      </c>
      <c r="F41" s="1">
        <v>2</v>
      </c>
      <c r="G41" s="1" t="s">
        <v>229</v>
      </c>
      <c r="H41" s="25" t="s">
        <v>39</v>
      </c>
      <c r="I41" s="1">
        <v>1</v>
      </c>
      <c r="J41" s="1">
        <v>0</v>
      </c>
      <c r="K41" s="1">
        <v>1</v>
      </c>
    </row>
    <row r="42" spans="1:11" s="26" customFormat="1" ht="20.100000000000001" customHeight="1" x14ac:dyDescent="0.2">
      <c r="A42" s="5" t="s">
        <v>235</v>
      </c>
      <c r="B42" s="1" t="s">
        <v>236</v>
      </c>
      <c r="C42" s="25" t="s">
        <v>36</v>
      </c>
      <c r="D42" s="1">
        <v>0</v>
      </c>
      <c r="E42" s="1">
        <v>2</v>
      </c>
      <c r="F42" s="1">
        <v>1</v>
      </c>
      <c r="G42" s="1" t="s">
        <v>237</v>
      </c>
      <c r="H42" s="25" t="s">
        <v>40</v>
      </c>
      <c r="I42" s="1">
        <v>1</v>
      </c>
      <c r="J42" s="1">
        <v>0</v>
      </c>
      <c r="K42" s="1">
        <v>1</v>
      </c>
    </row>
    <row r="43" spans="1:11" s="26" customFormat="1" ht="20.100000000000001" customHeight="1" x14ac:dyDescent="0.2">
      <c r="A43" s="27" t="s">
        <v>206</v>
      </c>
      <c r="B43" s="1"/>
      <c r="C43" s="31" t="s">
        <v>434</v>
      </c>
      <c r="D43" s="37"/>
      <c r="E43" s="37"/>
      <c r="F43" s="37"/>
      <c r="G43" s="1"/>
      <c r="H43" s="31" t="s">
        <v>428</v>
      </c>
      <c r="I43" s="37"/>
      <c r="J43" s="37"/>
      <c r="K43" s="37"/>
    </row>
    <row r="44" spans="1:11" s="26" customFormat="1" ht="20.100000000000001" customHeight="1" x14ac:dyDescent="0.2">
      <c r="A44" s="5" t="s">
        <v>207</v>
      </c>
      <c r="B44" s="1" t="s">
        <v>244</v>
      </c>
      <c r="C44" s="25" t="s">
        <v>46</v>
      </c>
      <c r="D44" s="1">
        <v>2</v>
      </c>
      <c r="E44" s="1">
        <v>0</v>
      </c>
      <c r="F44" s="1">
        <v>2</v>
      </c>
      <c r="G44" s="1" t="s">
        <v>238</v>
      </c>
      <c r="H44" s="5" t="s">
        <v>42</v>
      </c>
      <c r="I44" s="1">
        <v>2</v>
      </c>
      <c r="J44" s="1">
        <v>0</v>
      </c>
      <c r="K44" s="1">
        <v>2</v>
      </c>
    </row>
    <row r="45" spans="1:11" s="26" customFormat="1" ht="20.100000000000001" customHeight="1" x14ac:dyDescent="0.2">
      <c r="A45" s="5"/>
      <c r="B45" s="1"/>
      <c r="C45" s="5"/>
      <c r="D45" s="1"/>
      <c r="E45" s="1"/>
      <c r="F45" s="1"/>
      <c r="G45" s="1" t="s">
        <v>247</v>
      </c>
      <c r="H45" s="5" t="s">
        <v>248</v>
      </c>
      <c r="I45" s="1">
        <v>2</v>
      </c>
      <c r="J45" s="1">
        <v>0</v>
      </c>
      <c r="K45" s="1">
        <v>2</v>
      </c>
    </row>
    <row r="46" spans="1:11" s="26" customFormat="1" ht="20.100000000000001" customHeight="1" x14ac:dyDescent="0.2">
      <c r="A46" s="5"/>
      <c r="B46" s="1" t="s">
        <v>241</v>
      </c>
      <c r="C46" s="5" t="s">
        <v>48</v>
      </c>
      <c r="D46" s="1">
        <v>1</v>
      </c>
      <c r="E46" s="1">
        <v>3</v>
      </c>
      <c r="F46" s="1">
        <v>2</v>
      </c>
      <c r="G46" s="1"/>
      <c r="H46" s="5"/>
      <c r="I46" s="1"/>
      <c r="J46" s="1"/>
      <c r="K46" s="1"/>
    </row>
    <row r="47" spans="1:11" s="26" customFormat="1" ht="20.100000000000001" customHeight="1" x14ac:dyDescent="0.2">
      <c r="A47" s="5" t="s">
        <v>208</v>
      </c>
      <c r="B47" s="1" t="s">
        <v>252</v>
      </c>
      <c r="C47" s="5" t="s">
        <v>54</v>
      </c>
      <c r="D47" s="1">
        <v>1</v>
      </c>
      <c r="E47" s="1">
        <v>6</v>
      </c>
      <c r="F47" s="1">
        <v>3</v>
      </c>
      <c r="G47" s="1" t="s">
        <v>256</v>
      </c>
      <c r="H47" s="5" t="s">
        <v>58</v>
      </c>
      <c r="I47" s="1">
        <v>1</v>
      </c>
      <c r="J47" s="1">
        <v>6</v>
      </c>
      <c r="K47" s="1">
        <v>3</v>
      </c>
    </row>
    <row r="48" spans="1:11" s="26" customFormat="1" ht="20.100000000000001" customHeight="1" x14ac:dyDescent="0.2">
      <c r="A48" s="5"/>
      <c r="B48" s="1"/>
      <c r="C48" s="5"/>
      <c r="D48" s="1"/>
      <c r="E48" s="1"/>
      <c r="F48" s="1"/>
      <c r="G48" s="1" t="s">
        <v>259</v>
      </c>
      <c r="H48" s="5" t="s">
        <v>260</v>
      </c>
      <c r="I48" s="1">
        <v>1</v>
      </c>
      <c r="J48" s="1">
        <v>3</v>
      </c>
      <c r="K48" s="1">
        <v>2</v>
      </c>
    </row>
    <row r="49" spans="1:12" s="26" customFormat="1" ht="20.100000000000001" customHeight="1" x14ac:dyDescent="0.2">
      <c r="A49" s="5" t="s">
        <v>209</v>
      </c>
      <c r="B49" s="1" t="s">
        <v>265</v>
      </c>
      <c r="C49" s="5" t="s">
        <v>266</v>
      </c>
      <c r="D49" s="1">
        <v>1</v>
      </c>
      <c r="E49" s="1">
        <v>3</v>
      </c>
      <c r="F49" s="1">
        <v>2</v>
      </c>
      <c r="G49" s="1" t="s">
        <v>282</v>
      </c>
      <c r="H49" s="5" t="s">
        <v>283</v>
      </c>
      <c r="I49" s="1">
        <v>1</v>
      </c>
      <c r="J49" s="1">
        <v>3</v>
      </c>
      <c r="K49" s="1">
        <v>2</v>
      </c>
    </row>
    <row r="50" spans="1:12" s="26" customFormat="1" ht="20.100000000000001" customHeight="1" x14ac:dyDescent="0.2">
      <c r="A50" s="5"/>
      <c r="B50" s="1"/>
      <c r="C50" s="5"/>
      <c r="D50" s="1"/>
      <c r="E50" s="1"/>
      <c r="F50" s="1"/>
      <c r="G50" s="1" t="s">
        <v>284</v>
      </c>
      <c r="H50" s="25" t="s">
        <v>285</v>
      </c>
      <c r="I50" s="1">
        <v>1</v>
      </c>
      <c r="J50" s="1">
        <v>3</v>
      </c>
      <c r="K50" s="1">
        <v>2</v>
      </c>
    </row>
    <row r="51" spans="1:12" s="26" customFormat="1" ht="20.100000000000001" customHeight="1" x14ac:dyDescent="0.2">
      <c r="A51" s="5" t="s">
        <v>7</v>
      </c>
      <c r="B51" s="1"/>
      <c r="C51" s="25"/>
      <c r="D51" s="1"/>
      <c r="E51" s="1"/>
      <c r="F51" s="1"/>
      <c r="G51" s="1"/>
      <c r="H51" s="5"/>
      <c r="I51" s="1"/>
      <c r="J51" s="1"/>
      <c r="K51" s="1"/>
    </row>
    <row r="52" spans="1:12" s="26" customFormat="1" ht="20.100000000000001" customHeight="1" x14ac:dyDescent="0.2">
      <c r="A52" s="5" t="s">
        <v>8</v>
      </c>
      <c r="B52" s="1"/>
      <c r="C52" s="25"/>
      <c r="D52" s="1"/>
      <c r="E52" s="1"/>
      <c r="F52" s="1"/>
      <c r="G52" s="1"/>
      <c r="H52" s="5"/>
      <c r="I52" s="1"/>
      <c r="J52" s="1"/>
      <c r="K52" s="1"/>
    </row>
    <row r="53" spans="1:12" s="26" customFormat="1" ht="20.100000000000001" customHeight="1" x14ac:dyDescent="0.2">
      <c r="A53" s="27" t="s">
        <v>210</v>
      </c>
      <c r="B53" s="1" t="s">
        <v>280</v>
      </c>
      <c r="C53" s="5" t="s">
        <v>281</v>
      </c>
      <c r="D53" s="1">
        <v>1</v>
      </c>
      <c r="E53" s="1">
        <v>3</v>
      </c>
      <c r="F53" s="1">
        <v>2</v>
      </c>
      <c r="G53" s="1"/>
      <c r="H53" s="5"/>
      <c r="I53" s="1"/>
      <c r="J53" s="1"/>
      <c r="K53" s="1"/>
    </row>
    <row r="54" spans="1:12" s="26" customFormat="1" ht="20.100000000000001" customHeight="1" x14ac:dyDescent="0.2">
      <c r="A54" s="27"/>
      <c r="B54" s="1" t="s">
        <v>276</v>
      </c>
      <c r="C54" s="5" t="s">
        <v>277</v>
      </c>
      <c r="D54" s="1">
        <v>1</v>
      </c>
      <c r="E54" s="1">
        <v>6</v>
      </c>
      <c r="F54" s="1">
        <v>3</v>
      </c>
      <c r="G54" s="1"/>
      <c r="H54" s="5"/>
      <c r="I54" s="1"/>
      <c r="J54" s="1"/>
      <c r="K54" s="1"/>
    </row>
    <row r="55" spans="1:12" s="26" customFormat="1" ht="20.100000000000001" customHeight="1" x14ac:dyDescent="0.2">
      <c r="A55" s="27" t="s">
        <v>9</v>
      </c>
      <c r="B55" s="1" t="s">
        <v>272</v>
      </c>
      <c r="C55" s="5" t="s">
        <v>13</v>
      </c>
      <c r="D55" s="1">
        <v>0</v>
      </c>
      <c r="E55" s="1">
        <v>2</v>
      </c>
      <c r="F55" s="1">
        <v>0</v>
      </c>
      <c r="G55" s="1" t="s">
        <v>273</v>
      </c>
      <c r="H55" s="5" t="s">
        <v>14</v>
      </c>
      <c r="I55" s="1">
        <v>0</v>
      </c>
      <c r="J55" s="1">
        <v>2</v>
      </c>
      <c r="K55" s="1">
        <v>0</v>
      </c>
    </row>
    <row r="56" spans="1:12" s="26" customFormat="1" ht="20.100000000000001" customHeight="1" x14ac:dyDescent="0.2">
      <c r="A56" s="27"/>
      <c r="B56" s="1"/>
      <c r="C56" s="5"/>
      <c r="D56" s="1"/>
      <c r="E56" s="1"/>
      <c r="F56" s="1"/>
      <c r="G56" s="1"/>
      <c r="H56" s="5"/>
      <c r="I56" s="1"/>
      <c r="J56" s="1"/>
      <c r="K56" s="1"/>
    </row>
    <row r="57" spans="1:12" s="28" customFormat="1" ht="20.100000000000001" customHeight="1" x14ac:dyDescent="0.2">
      <c r="A57" s="27"/>
      <c r="B57" s="1"/>
      <c r="C57" s="5"/>
      <c r="D57" s="1"/>
      <c r="E57" s="1"/>
      <c r="F57" s="1"/>
      <c r="G57" s="1"/>
      <c r="H57" s="5"/>
      <c r="I57" s="1"/>
      <c r="J57" s="1"/>
      <c r="K57" s="1"/>
    </row>
    <row r="58" spans="1:12" s="35" customFormat="1" ht="20.100000000000001" customHeight="1" x14ac:dyDescent="0.5">
      <c r="A58" s="52" t="s">
        <v>288</v>
      </c>
      <c r="B58" s="120" t="s">
        <v>12</v>
      </c>
      <c r="C58" s="121"/>
      <c r="D58" s="111">
        <f>SUM(D36:D57)</f>
        <v>11</v>
      </c>
      <c r="E58" s="111">
        <f t="shared" ref="E58:F58" si="3">SUM(E36:E57)</f>
        <v>27</v>
      </c>
      <c r="F58" s="111">
        <f t="shared" si="3"/>
        <v>20</v>
      </c>
      <c r="G58" s="120" t="s">
        <v>12</v>
      </c>
      <c r="H58" s="121"/>
      <c r="I58" s="111">
        <f>SUM(I36:I57)</f>
        <v>10</v>
      </c>
      <c r="J58" s="111">
        <f t="shared" ref="J58" si="4">SUM(J36:J57)</f>
        <v>21</v>
      </c>
      <c r="K58" s="111">
        <f t="shared" ref="K58" si="5">SUM(K36:K57)</f>
        <v>17</v>
      </c>
      <c r="L58" s="29"/>
    </row>
    <row r="59" spans="1:12" s="35" customFormat="1" ht="20.100000000000001" customHeight="1" x14ac:dyDescent="0.5">
      <c r="A59" s="53"/>
      <c r="B59" s="131" t="s">
        <v>426</v>
      </c>
      <c r="C59" s="132"/>
      <c r="D59" s="131">
        <f>D58+E58</f>
        <v>38</v>
      </c>
      <c r="E59" s="132"/>
      <c r="F59" s="116"/>
      <c r="G59" s="133" t="s">
        <v>426</v>
      </c>
      <c r="H59" s="133"/>
      <c r="I59" s="131">
        <f>I58+J58</f>
        <v>31</v>
      </c>
      <c r="J59" s="132"/>
      <c r="K59" s="117"/>
    </row>
    <row r="60" spans="1:12" s="35" customFormat="1" ht="21.95" customHeight="1" x14ac:dyDescent="0.2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spans="1:12" s="35" customFormat="1" ht="21.95" customHeight="1" x14ac:dyDescent="0.2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spans="1:12" s="35" customFormat="1" ht="21.95" customHeight="1" x14ac:dyDescent="0.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2" s="26" customFormat="1" ht="21.95" customHeight="1" x14ac:dyDescent="0.2">
      <c r="A63" s="119" t="s">
        <v>0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</row>
    <row r="64" spans="1:12" s="26" customFormat="1" ht="21.95" customHeight="1" x14ac:dyDescent="0.2">
      <c r="A64" s="119" t="s">
        <v>211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</row>
    <row r="65" spans="1:11" s="26" customFormat="1" ht="21.95" customHeight="1" x14ac:dyDescent="0.2">
      <c r="A65" s="119" t="s">
        <v>179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</row>
    <row r="66" spans="1:11" s="26" customFormat="1" ht="21.95" customHeight="1" x14ac:dyDescent="0.2">
      <c r="A66" s="118" t="s">
        <v>1</v>
      </c>
      <c r="B66" s="118" t="s">
        <v>314</v>
      </c>
      <c r="C66" s="118"/>
      <c r="D66" s="118"/>
      <c r="E66" s="118"/>
      <c r="F66" s="118"/>
      <c r="G66" s="118" t="s">
        <v>315</v>
      </c>
      <c r="H66" s="118"/>
      <c r="I66" s="118"/>
      <c r="J66" s="118"/>
      <c r="K66" s="118"/>
    </row>
    <row r="67" spans="1:11" s="26" customFormat="1" ht="21.95" customHeight="1" x14ac:dyDescent="0.2">
      <c r="A67" s="118"/>
      <c r="B67" s="52" t="s">
        <v>2</v>
      </c>
      <c r="C67" s="52" t="s">
        <v>3</v>
      </c>
      <c r="D67" s="52" t="s">
        <v>4</v>
      </c>
      <c r="E67" s="52" t="s">
        <v>5</v>
      </c>
      <c r="F67" s="52" t="s">
        <v>6</v>
      </c>
      <c r="G67" s="52" t="s">
        <v>2</v>
      </c>
      <c r="H67" s="52" t="s">
        <v>3</v>
      </c>
      <c r="I67" s="52" t="s">
        <v>4</v>
      </c>
      <c r="J67" s="52" t="s">
        <v>5</v>
      </c>
      <c r="K67" s="52" t="s">
        <v>6</v>
      </c>
    </row>
    <row r="68" spans="1:11" s="26" customFormat="1" ht="21.95" customHeight="1" x14ac:dyDescent="0.2">
      <c r="A68" s="27" t="s">
        <v>205</v>
      </c>
      <c r="B68" s="1"/>
      <c r="C68" s="31" t="s">
        <v>447</v>
      </c>
      <c r="D68" s="37"/>
      <c r="E68" s="37"/>
      <c r="F68" s="37"/>
      <c r="G68" s="1"/>
      <c r="H68" s="31" t="s">
        <v>427</v>
      </c>
      <c r="I68" s="37"/>
      <c r="J68" s="37"/>
      <c r="K68" s="37"/>
    </row>
    <row r="69" spans="1:11" s="26" customFormat="1" ht="21.95" customHeight="1" x14ac:dyDescent="0.2">
      <c r="A69" s="5" t="s">
        <v>230</v>
      </c>
      <c r="B69" s="1"/>
      <c r="C69" s="5"/>
      <c r="D69" s="1"/>
      <c r="E69" s="1"/>
      <c r="F69" s="1"/>
      <c r="G69" s="1"/>
      <c r="H69" s="5"/>
      <c r="I69" s="1"/>
      <c r="J69" s="1"/>
      <c r="K69" s="1"/>
    </row>
    <row r="70" spans="1:11" s="26" customFormat="1" ht="21.95" customHeight="1" x14ac:dyDescent="0.2">
      <c r="A70" s="5" t="s">
        <v>231</v>
      </c>
      <c r="B70" s="1" t="s">
        <v>310</v>
      </c>
      <c r="C70" s="5" t="s">
        <v>311</v>
      </c>
      <c r="D70" s="1">
        <v>0</v>
      </c>
      <c r="E70" s="1">
        <v>2</v>
      </c>
      <c r="F70" s="1">
        <v>1</v>
      </c>
      <c r="G70" s="1"/>
      <c r="H70" s="5"/>
      <c r="I70" s="1"/>
      <c r="J70" s="1"/>
      <c r="K70" s="1"/>
    </row>
    <row r="71" spans="1:11" s="26" customFormat="1" ht="21.95" customHeight="1" x14ac:dyDescent="0.2">
      <c r="A71" s="5"/>
      <c r="B71" s="1" t="s">
        <v>308</v>
      </c>
      <c r="C71" s="25" t="s">
        <v>309</v>
      </c>
      <c r="D71" s="1">
        <v>0</v>
      </c>
      <c r="E71" s="1">
        <v>2</v>
      </c>
      <c r="F71" s="1">
        <v>1</v>
      </c>
      <c r="G71" s="1"/>
      <c r="H71" s="25"/>
      <c r="I71" s="1"/>
      <c r="J71" s="1"/>
      <c r="K71" s="1"/>
    </row>
    <row r="72" spans="1:11" s="26" customFormat="1" ht="21.95" customHeight="1" x14ac:dyDescent="0.2">
      <c r="A72" s="5" t="s">
        <v>232</v>
      </c>
      <c r="B72" s="1"/>
      <c r="C72" s="5"/>
      <c r="D72" s="1"/>
      <c r="E72" s="1"/>
      <c r="F72" s="1"/>
      <c r="G72" s="1"/>
      <c r="H72" s="1"/>
      <c r="I72" s="1"/>
      <c r="J72" s="1"/>
      <c r="K72" s="1"/>
    </row>
    <row r="73" spans="1:11" s="26" customFormat="1" ht="21.95" customHeight="1" x14ac:dyDescent="0.2">
      <c r="A73" s="5" t="s">
        <v>234</v>
      </c>
      <c r="B73" s="1"/>
      <c r="C73" s="5"/>
      <c r="D73" s="1"/>
      <c r="E73" s="1"/>
      <c r="F73" s="1"/>
      <c r="G73" s="1"/>
      <c r="H73" s="1"/>
      <c r="I73" s="1"/>
      <c r="J73" s="1"/>
      <c r="K73" s="1"/>
    </row>
    <row r="74" spans="1:11" s="26" customFormat="1" ht="21.95" customHeight="1" x14ac:dyDescent="0.2">
      <c r="A74" s="5" t="s">
        <v>233</v>
      </c>
      <c r="B74" s="1"/>
      <c r="C74" s="1"/>
      <c r="D74" s="1"/>
      <c r="E74" s="1"/>
      <c r="F74" s="1"/>
      <c r="G74" s="1"/>
      <c r="H74" s="5"/>
      <c r="I74" s="1"/>
      <c r="J74" s="1"/>
      <c r="K74" s="1"/>
    </row>
    <row r="75" spans="1:11" s="26" customFormat="1" ht="21.95" customHeight="1" x14ac:dyDescent="0.2">
      <c r="A75" s="5" t="s">
        <v>235</v>
      </c>
      <c r="B75" s="1"/>
      <c r="C75" s="1"/>
      <c r="D75" s="1"/>
      <c r="E75" s="1"/>
      <c r="F75" s="1"/>
      <c r="G75" s="1"/>
      <c r="H75" s="5"/>
      <c r="I75" s="1"/>
      <c r="J75" s="1"/>
      <c r="K75" s="1"/>
    </row>
    <row r="76" spans="1:11" s="26" customFormat="1" ht="21.95" customHeight="1" x14ac:dyDescent="0.2">
      <c r="A76" s="27" t="s">
        <v>206</v>
      </c>
      <c r="B76" s="1"/>
      <c r="C76" s="31" t="s">
        <v>435</v>
      </c>
      <c r="D76" s="37"/>
      <c r="E76" s="37"/>
      <c r="F76" s="37"/>
      <c r="G76" s="1"/>
      <c r="H76" s="31" t="s">
        <v>434</v>
      </c>
      <c r="I76" s="37"/>
      <c r="J76" s="37"/>
      <c r="K76" s="37"/>
    </row>
    <row r="77" spans="1:11" s="26" customFormat="1" ht="21.95" customHeight="1" x14ac:dyDescent="0.2">
      <c r="A77" s="5" t="s">
        <v>207</v>
      </c>
      <c r="B77" s="1" t="s">
        <v>249</v>
      </c>
      <c r="C77" s="5" t="s">
        <v>250</v>
      </c>
      <c r="D77" s="1">
        <v>1</v>
      </c>
      <c r="E77" s="1">
        <v>2</v>
      </c>
      <c r="F77" s="1">
        <v>2</v>
      </c>
      <c r="G77" s="1"/>
      <c r="H77" s="5"/>
      <c r="I77" s="1"/>
      <c r="J77" s="1"/>
      <c r="K77" s="1"/>
    </row>
    <row r="78" spans="1:11" s="26" customFormat="1" ht="21.95" customHeight="1" x14ac:dyDescent="0.2">
      <c r="A78" s="5"/>
      <c r="B78" s="1" t="s">
        <v>251</v>
      </c>
      <c r="C78" s="5" t="s">
        <v>170</v>
      </c>
      <c r="D78" s="1">
        <v>1</v>
      </c>
      <c r="E78" s="1">
        <v>0</v>
      </c>
      <c r="F78" s="1">
        <v>1</v>
      </c>
      <c r="G78" s="1"/>
      <c r="H78" s="5"/>
      <c r="I78" s="1"/>
      <c r="J78" s="1"/>
      <c r="K78" s="1"/>
    </row>
    <row r="79" spans="1:11" s="26" customFormat="1" ht="21.95" customHeight="1" x14ac:dyDescent="0.2">
      <c r="A79" s="5" t="s">
        <v>208</v>
      </c>
      <c r="B79" s="1" t="s">
        <v>255</v>
      </c>
      <c r="C79" s="5" t="s">
        <v>55</v>
      </c>
      <c r="D79" s="1">
        <v>1</v>
      </c>
      <c r="E79" s="1">
        <v>3</v>
      </c>
      <c r="F79" s="1">
        <v>2</v>
      </c>
      <c r="G79" s="1"/>
      <c r="H79" s="5"/>
      <c r="I79" s="1"/>
      <c r="J79" s="1"/>
      <c r="K79" s="1"/>
    </row>
    <row r="80" spans="1:11" s="26" customFormat="1" ht="21.95" customHeight="1" x14ac:dyDescent="0.2">
      <c r="A80" s="5"/>
      <c r="B80" s="1" t="s">
        <v>262</v>
      </c>
      <c r="C80" s="5" t="s">
        <v>49</v>
      </c>
      <c r="D80" s="1">
        <v>1</v>
      </c>
      <c r="E80" s="1">
        <v>3</v>
      </c>
      <c r="F80" s="1">
        <v>2</v>
      </c>
      <c r="G80" s="1"/>
      <c r="H80" s="5"/>
      <c r="I80" s="1"/>
      <c r="J80" s="1"/>
      <c r="K80" s="1"/>
    </row>
    <row r="81" spans="1:12" s="26" customFormat="1" ht="21.95" customHeight="1" x14ac:dyDescent="0.2">
      <c r="A81" s="5"/>
      <c r="B81" s="1" t="s">
        <v>254</v>
      </c>
      <c r="C81" s="5" t="s">
        <v>57</v>
      </c>
      <c r="D81" s="1">
        <v>1</v>
      </c>
      <c r="E81" s="1">
        <v>6</v>
      </c>
      <c r="F81" s="1">
        <v>3</v>
      </c>
      <c r="G81" s="1"/>
      <c r="H81" s="5"/>
      <c r="I81" s="1"/>
      <c r="J81" s="1"/>
      <c r="K81" s="1"/>
    </row>
    <row r="82" spans="1:12" s="26" customFormat="1" ht="21.95" customHeight="1" x14ac:dyDescent="0.2">
      <c r="A82" s="5"/>
      <c r="B82" s="1" t="s">
        <v>258</v>
      </c>
      <c r="C82" s="5" t="s">
        <v>52</v>
      </c>
      <c r="D82" s="1">
        <v>2</v>
      </c>
      <c r="E82" s="1">
        <v>0</v>
      </c>
      <c r="F82" s="1">
        <v>2</v>
      </c>
      <c r="G82" s="1"/>
      <c r="H82" s="5"/>
      <c r="I82" s="1"/>
      <c r="J82" s="1"/>
      <c r="K82" s="1"/>
    </row>
    <row r="83" spans="1:12" s="26" customFormat="1" ht="21.95" customHeight="1" x14ac:dyDescent="0.2">
      <c r="A83" s="5" t="s">
        <v>209</v>
      </c>
      <c r="B83" s="1" t="s">
        <v>263</v>
      </c>
      <c r="C83" s="5" t="s">
        <v>59</v>
      </c>
      <c r="D83" s="1">
        <v>1</v>
      </c>
      <c r="E83" s="1">
        <v>3</v>
      </c>
      <c r="F83" s="1">
        <v>2</v>
      </c>
      <c r="G83" s="1" t="s">
        <v>287</v>
      </c>
      <c r="H83" s="5" t="s">
        <v>60</v>
      </c>
      <c r="I83" s="1">
        <v>1</v>
      </c>
      <c r="J83" s="1">
        <v>6</v>
      </c>
      <c r="K83" s="1">
        <v>3</v>
      </c>
    </row>
    <row r="84" spans="1:12" s="26" customFormat="1" ht="21.95" customHeight="1" x14ac:dyDescent="0.2">
      <c r="A84" s="5"/>
      <c r="B84" s="1"/>
      <c r="C84" s="5"/>
      <c r="D84" s="1"/>
      <c r="E84" s="1"/>
      <c r="F84" s="8"/>
      <c r="G84" s="1" t="s">
        <v>267</v>
      </c>
      <c r="H84" s="5" t="s">
        <v>268</v>
      </c>
      <c r="I84" s="1">
        <v>1</v>
      </c>
      <c r="J84" s="1">
        <v>3</v>
      </c>
      <c r="K84" s="1">
        <v>2</v>
      </c>
    </row>
    <row r="85" spans="1:12" s="26" customFormat="1" ht="21.95" customHeight="1" x14ac:dyDescent="0.2">
      <c r="A85" s="5" t="s">
        <v>7</v>
      </c>
      <c r="B85" s="1"/>
      <c r="C85" s="5"/>
      <c r="D85" s="1"/>
      <c r="E85" s="1"/>
      <c r="F85" s="8"/>
      <c r="G85" s="1" t="s">
        <v>269</v>
      </c>
      <c r="H85" s="5" t="s">
        <v>43</v>
      </c>
      <c r="I85" s="1" t="s">
        <v>419</v>
      </c>
      <c r="J85" s="1">
        <v>4</v>
      </c>
      <c r="K85" s="8">
        <v>4</v>
      </c>
    </row>
    <row r="86" spans="1:12" s="26" customFormat="1" ht="21.95" customHeight="1" x14ac:dyDescent="0.2">
      <c r="A86" s="5" t="s">
        <v>8</v>
      </c>
      <c r="B86" s="1" t="s">
        <v>307</v>
      </c>
      <c r="C86" s="5" t="s">
        <v>306</v>
      </c>
      <c r="D86" s="1" t="s">
        <v>419</v>
      </c>
      <c r="E86" s="1">
        <v>4</v>
      </c>
      <c r="F86" s="1">
        <v>4</v>
      </c>
      <c r="G86" s="1"/>
      <c r="H86" s="5"/>
      <c r="I86" s="1"/>
      <c r="J86" s="1"/>
      <c r="K86" s="1"/>
    </row>
    <row r="87" spans="1:12" s="28" customFormat="1" ht="21.95" customHeight="1" x14ac:dyDescent="0.2">
      <c r="A87" s="27" t="s">
        <v>210</v>
      </c>
      <c r="B87" s="1"/>
      <c r="C87" s="5"/>
      <c r="D87" s="1"/>
      <c r="E87" s="1"/>
      <c r="F87" s="1"/>
      <c r="G87" s="1"/>
      <c r="H87" s="5"/>
      <c r="I87" s="1"/>
      <c r="J87" s="1"/>
      <c r="K87" s="1"/>
    </row>
    <row r="88" spans="1:12" ht="21.95" customHeight="1" x14ac:dyDescent="0.5">
      <c r="A88" s="27" t="s">
        <v>9</v>
      </c>
      <c r="B88" s="1" t="s">
        <v>274</v>
      </c>
      <c r="C88" s="5" t="s">
        <v>15</v>
      </c>
      <c r="D88" s="1">
        <v>0</v>
      </c>
      <c r="E88" s="1">
        <v>2</v>
      </c>
      <c r="F88" s="1">
        <v>0</v>
      </c>
      <c r="G88" s="1" t="s">
        <v>407</v>
      </c>
      <c r="H88" s="5" t="s">
        <v>410</v>
      </c>
      <c r="I88" s="1">
        <v>0</v>
      </c>
      <c r="J88" s="1">
        <v>2</v>
      </c>
      <c r="K88" s="1">
        <v>0</v>
      </c>
    </row>
    <row r="89" spans="1:12" ht="21.95" customHeight="1" x14ac:dyDescent="0.5">
      <c r="A89" s="55" t="s">
        <v>288</v>
      </c>
      <c r="B89" s="120" t="s">
        <v>12</v>
      </c>
      <c r="C89" s="121"/>
      <c r="D89" s="55">
        <f>SUM(D68:D88)</f>
        <v>8</v>
      </c>
      <c r="E89" s="111">
        <f t="shared" ref="E89:F89" si="6">SUM(E68:E88)</f>
        <v>27</v>
      </c>
      <c r="F89" s="111">
        <f t="shared" si="6"/>
        <v>20</v>
      </c>
      <c r="G89" s="120" t="s">
        <v>12</v>
      </c>
      <c r="H89" s="121"/>
      <c r="I89" s="111">
        <f>SUM(I68:I88)</f>
        <v>2</v>
      </c>
      <c r="J89" s="111">
        <f t="shared" ref="J89" si="7">SUM(J68:J88)</f>
        <v>15</v>
      </c>
      <c r="K89" s="111">
        <f t="shared" ref="K89" si="8">SUM(K68:K88)</f>
        <v>9</v>
      </c>
      <c r="L89" s="29">
        <f>F89+K89</f>
        <v>29</v>
      </c>
    </row>
    <row r="90" spans="1:12" ht="21.95" customHeight="1" x14ac:dyDescent="0.5">
      <c r="B90" s="131" t="s">
        <v>426</v>
      </c>
      <c r="C90" s="132"/>
      <c r="D90" s="131">
        <f>D89+E89</f>
        <v>35</v>
      </c>
      <c r="E90" s="132"/>
      <c r="F90" s="116"/>
      <c r="G90" s="133" t="s">
        <v>426</v>
      </c>
      <c r="H90" s="133"/>
      <c r="I90" s="131">
        <f>I89+J89</f>
        <v>17</v>
      </c>
      <c r="J90" s="132"/>
      <c r="K90" s="117"/>
      <c r="L90" s="29">
        <f>L89+L58+L26</f>
        <v>29</v>
      </c>
    </row>
    <row r="92" spans="1:12" ht="43.5" customHeight="1" x14ac:dyDescent="0.5"/>
    <row r="93" spans="1:12" s="26" customFormat="1" ht="21.95" customHeight="1" x14ac:dyDescent="0.2">
      <c r="A93" s="119" t="s">
        <v>0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</row>
    <row r="94" spans="1:12" s="26" customFormat="1" ht="21.95" customHeight="1" x14ac:dyDescent="0.2">
      <c r="A94" s="119" t="s">
        <v>211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</row>
    <row r="95" spans="1:12" s="26" customFormat="1" ht="21.95" customHeight="1" x14ac:dyDescent="0.2">
      <c r="A95" s="119" t="s">
        <v>180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</row>
    <row r="96" spans="1:12" s="26" customFormat="1" ht="21.95" customHeight="1" x14ac:dyDescent="0.2">
      <c r="A96" s="118" t="s">
        <v>1</v>
      </c>
      <c r="B96" s="118" t="s">
        <v>198</v>
      </c>
      <c r="C96" s="118"/>
      <c r="D96" s="118"/>
      <c r="E96" s="118"/>
      <c r="F96" s="118"/>
      <c r="G96" s="118" t="s">
        <v>199</v>
      </c>
      <c r="H96" s="118"/>
      <c r="I96" s="118"/>
      <c r="J96" s="118"/>
      <c r="K96" s="118"/>
    </row>
    <row r="97" spans="1:11" s="26" customFormat="1" ht="21.95" customHeight="1" x14ac:dyDescent="0.2">
      <c r="A97" s="118"/>
      <c r="B97" s="52" t="s">
        <v>2</v>
      </c>
      <c r="C97" s="52" t="s">
        <v>3</v>
      </c>
      <c r="D97" s="52" t="s">
        <v>4</v>
      </c>
      <c r="E97" s="52" t="s">
        <v>5</v>
      </c>
      <c r="F97" s="52" t="s">
        <v>6</v>
      </c>
      <c r="G97" s="52" t="s">
        <v>2</v>
      </c>
      <c r="H97" s="52" t="s">
        <v>3</v>
      </c>
      <c r="I97" s="52" t="s">
        <v>4</v>
      </c>
      <c r="J97" s="52" t="s">
        <v>5</v>
      </c>
      <c r="K97" s="52" t="s">
        <v>6</v>
      </c>
    </row>
    <row r="98" spans="1:11" s="26" customFormat="1" ht="21.95" customHeight="1" x14ac:dyDescent="0.2">
      <c r="A98" s="27" t="s">
        <v>205</v>
      </c>
      <c r="B98" s="1"/>
      <c r="C98" s="31" t="s">
        <v>446</v>
      </c>
      <c r="D98" s="37"/>
      <c r="E98" s="37"/>
      <c r="F98" s="37"/>
      <c r="G98" s="1"/>
      <c r="H98" s="31" t="s">
        <v>443</v>
      </c>
      <c r="I98" s="37"/>
      <c r="J98" s="37"/>
      <c r="K98" s="37"/>
    </row>
    <row r="99" spans="1:11" s="26" customFormat="1" ht="21.95" customHeight="1" x14ac:dyDescent="0.2">
      <c r="A99" s="5" t="s">
        <v>230</v>
      </c>
      <c r="B99" s="1" t="s">
        <v>219</v>
      </c>
      <c r="C99" s="5" t="s">
        <v>32</v>
      </c>
      <c r="D99" s="1">
        <v>2</v>
      </c>
      <c r="E99" s="1">
        <v>0</v>
      </c>
      <c r="F99" s="1">
        <v>2</v>
      </c>
      <c r="G99" s="1" t="s">
        <v>220</v>
      </c>
      <c r="H99" s="5" t="s">
        <v>33</v>
      </c>
      <c r="I99" s="1">
        <v>0</v>
      </c>
      <c r="J99" s="1">
        <v>2</v>
      </c>
      <c r="K99" s="1">
        <v>1</v>
      </c>
    </row>
    <row r="100" spans="1:11" s="26" customFormat="1" ht="21.95" customHeight="1" x14ac:dyDescent="0.2">
      <c r="A100" s="5" t="s">
        <v>231</v>
      </c>
      <c r="B100" s="1" t="s">
        <v>221</v>
      </c>
      <c r="C100" s="5" t="s">
        <v>214</v>
      </c>
      <c r="D100" s="1">
        <v>0</v>
      </c>
      <c r="E100" s="1">
        <v>2</v>
      </c>
      <c r="F100" s="1">
        <v>1</v>
      </c>
      <c r="G100" s="1" t="s">
        <v>222</v>
      </c>
      <c r="H100" s="5" t="s">
        <v>215</v>
      </c>
      <c r="I100" s="1">
        <v>0</v>
      </c>
      <c r="J100" s="1">
        <v>2</v>
      </c>
      <c r="K100" s="1">
        <v>1</v>
      </c>
    </row>
    <row r="101" spans="1:11" s="26" customFormat="1" ht="21.95" customHeight="1" x14ac:dyDescent="0.2">
      <c r="A101" s="5" t="s">
        <v>232</v>
      </c>
      <c r="B101" s="1"/>
      <c r="C101" s="5"/>
      <c r="D101" s="1"/>
      <c r="E101" s="1"/>
      <c r="F101" s="1"/>
      <c r="G101" s="1"/>
      <c r="H101" s="5"/>
      <c r="I101" s="1"/>
      <c r="J101" s="1"/>
      <c r="K101" s="1"/>
    </row>
    <row r="102" spans="1:11" s="26" customFormat="1" ht="21.95" customHeight="1" x14ac:dyDescent="0.2">
      <c r="A102" s="5" t="s">
        <v>234</v>
      </c>
      <c r="B102" s="1"/>
      <c r="C102" s="5"/>
      <c r="D102" s="1"/>
      <c r="E102" s="1"/>
      <c r="F102" s="1"/>
      <c r="G102" s="1"/>
      <c r="H102" s="5"/>
      <c r="I102" s="1"/>
      <c r="J102" s="1"/>
      <c r="K102" s="1"/>
    </row>
    <row r="103" spans="1:11" s="26" customFormat="1" ht="21.95" customHeight="1" x14ac:dyDescent="0.2">
      <c r="A103" s="5" t="s">
        <v>233</v>
      </c>
      <c r="B103" s="1" t="s">
        <v>228</v>
      </c>
      <c r="C103" s="25" t="s">
        <v>41</v>
      </c>
      <c r="D103" s="1">
        <v>2</v>
      </c>
      <c r="E103" s="1">
        <v>0</v>
      </c>
      <c r="F103" s="1">
        <v>2</v>
      </c>
      <c r="G103" s="1" t="s">
        <v>229</v>
      </c>
      <c r="H103" s="25" t="s">
        <v>39</v>
      </c>
      <c r="I103" s="1">
        <v>1</v>
      </c>
      <c r="J103" s="1">
        <v>0</v>
      </c>
      <c r="K103" s="1">
        <v>1</v>
      </c>
    </row>
    <row r="104" spans="1:11" s="26" customFormat="1" ht="21.95" customHeight="1" x14ac:dyDescent="0.2">
      <c r="A104" s="5" t="s">
        <v>235</v>
      </c>
      <c r="B104" s="1" t="s">
        <v>236</v>
      </c>
      <c r="C104" s="25" t="s">
        <v>36</v>
      </c>
      <c r="D104" s="1">
        <v>0</v>
      </c>
      <c r="E104" s="1">
        <v>2</v>
      </c>
      <c r="F104" s="1">
        <v>1</v>
      </c>
      <c r="G104" s="1" t="s">
        <v>237</v>
      </c>
      <c r="H104" s="25" t="s">
        <v>40</v>
      </c>
      <c r="I104" s="1">
        <v>1</v>
      </c>
      <c r="J104" s="1">
        <v>0</v>
      </c>
      <c r="K104" s="1">
        <v>1</v>
      </c>
    </row>
    <row r="105" spans="1:11" s="26" customFormat="1" ht="21.95" customHeight="1" x14ac:dyDescent="0.2">
      <c r="A105" s="27" t="s">
        <v>206</v>
      </c>
      <c r="B105" s="1"/>
      <c r="C105" s="31" t="s">
        <v>448</v>
      </c>
      <c r="D105" s="37"/>
      <c r="E105" s="37"/>
      <c r="F105" s="37"/>
      <c r="G105" s="1"/>
      <c r="H105" s="31" t="s">
        <v>449</v>
      </c>
      <c r="I105" s="37"/>
      <c r="J105" s="37"/>
      <c r="K105" s="37"/>
    </row>
    <row r="106" spans="1:11" s="26" customFormat="1" ht="21.95" customHeight="1" x14ac:dyDescent="0.2">
      <c r="A106" s="5" t="s">
        <v>207</v>
      </c>
      <c r="B106" s="1" t="s">
        <v>239</v>
      </c>
      <c r="C106" s="5" t="s">
        <v>47</v>
      </c>
      <c r="D106" s="1">
        <v>1</v>
      </c>
      <c r="E106" s="1">
        <v>3</v>
      </c>
      <c r="F106" s="1">
        <v>2</v>
      </c>
      <c r="G106" s="1" t="s">
        <v>242</v>
      </c>
      <c r="H106" s="5" t="s">
        <v>38</v>
      </c>
      <c r="I106" s="1">
        <v>1</v>
      </c>
      <c r="J106" s="1">
        <v>2</v>
      </c>
      <c r="K106" s="1">
        <v>2</v>
      </c>
    </row>
    <row r="107" spans="1:11" s="26" customFormat="1" ht="21.95" customHeight="1" x14ac:dyDescent="0.2">
      <c r="A107" s="5"/>
      <c r="B107" s="1" t="s">
        <v>245</v>
      </c>
      <c r="C107" s="5" t="s">
        <v>246</v>
      </c>
      <c r="D107" s="1">
        <v>0</v>
      </c>
      <c r="E107" s="1">
        <v>6</v>
      </c>
      <c r="F107" s="1">
        <v>2</v>
      </c>
      <c r="G107" s="1" t="s">
        <v>240</v>
      </c>
      <c r="H107" s="5" t="s">
        <v>37</v>
      </c>
      <c r="I107" s="1">
        <v>1</v>
      </c>
      <c r="J107" s="1">
        <v>3</v>
      </c>
      <c r="K107" s="1">
        <v>2</v>
      </c>
    </row>
    <row r="108" spans="1:11" s="26" customFormat="1" ht="21.95" customHeight="1" x14ac:dyDescent="0.2">
      <c r="A108" s="5"/>
      <c r="B108" s="1" t="s">
        <v>241</v>
      </c>
      <c r="C108" s="5" t="s">
        <v>48</v>
      </c>
      <c r="D108" s="1">
        <v>1</v>
      </c>
      <c r="E108" s="1">
        <v>3</v>
      </c>
      <c r="F108" s="1">
        <v>2</v>
      </c>
      <c r="G108" s="1"/>
      <c r="H108" s="5"/>
      <c r="I108" s="1"/>
      <c r="J108" s="1"/>
      <c r="K108" s="1"/>
    </row>
    <row r="109" spans="1:11" s="26" customFormat="1" ht="21.95" customHeight="1" x14ac:dyDescent="0.2">
      <c r="A109" s="5"/>
      <c r="B109" s="1" t="s">
        <v>238</v>
      </c>
      <c r="C109" s="5" t="s">
        <v>42</v>
      </c>
      <c r="D109" s="1">
        <v>2</v>
      </c>
      <c r="E109" s="1">
        <v>0</v>
      </c>
      <c r="F109" s="1">
        <v>2</v>
      </c>
      <c r="G109" s="1"/>
      <c r="H109" s="5"/>
      <c r="I109" s="1"/>
      <c r="J109" s="1"/>
      <c r="K109" s="1"/>
    </row>
    <row r="110" spans="1:11" s="26" customFormat="1" ht="21.95" customHeight="1" x14ac:dyDescent="0.2">
      <c r="A110" s="5" t="s">
        <v>208</v>
      </c>
      <c r="B110" s="1" t="s">
        <v>261</v>
      </c>
      <c r="C110" s="5" t="s">
        <v>67</v>
      </c>
      <c r="D110" s="1">
        <v>1</v>
      </c>
      <c r="E110" s="1">
        <v>3</v>
      </c>
      <c r="F110" s="1">
        <v>2</v>
      </c>
      <c r="G110" s="1" t="s">
        <v>275</v>
      </c>
      <c r="H110" s="5" t="s">
        <v>66</v>
      </c>
      <c r="I110" s="1">
        <v>1</v>
      </c>
      <c r="J110" s="1">
        <v>6</v>
      </c>
      <c r="K110" s="1">
        <v>3</v>
      </c>
    </row>
    <row r="111" spans="1:11" s="26" customFormat="1" ht="21.95" customHeight="1" x14ac:dyDescent="0.2">
      <c r="A111" s="5"/>
      <c r="B111" s="1"/>
      <c r="C111" s="5"/>
      <c r="D111" s="1"/>
      <c r="E111" s="1"/>
      <c r="F111" s="1"/>
      <c r="G111" s="1" t="s">
        <v>252</v>
      </c>
      <c r="H111" s="5" t="s">
        <v>54</v>
      </c>
      <c r="I111" s="1">
        <v>1</v>
      </c>
      <c r="J111" s="1">
        <v>6</v>
      </c>
      <c r="K111" s="1">
        <v>3</v>
      </c>
    </row>
    <row r="112" spans="1:11" s="26" customFormat="1" ht="21.95" customHeight="1" x14ac:dyDescent="0.2">
      <c r="A112" s="5"/>
      <c r="B112" s="1"/>
      <c r="C112" s="5"/>
      <c r="D112" s="1"/>
      <c r="E112" s="1"/>
      <c r="F112" s="1"/>
      <c r="G112" s="1"/>
      <c r="H112" s="5"/>
      <c r="I112" s="1"/>
      <c r="J112" s="1"/>
      <c r="K112" s="1"/>
    </row>
    <row r="113" spans="1:12" s="26" customFormat="1" ht="21.95" customHeight="1" x14ac:dyDescent="0.2">
      <c r="A113" s="5" t="s">
        <v>209</v>
      </c>
      <c r="B113" s="1" t="s">
        <v>264</v>
      </c>
      <c r="C113" s="5" t="s">
        <v>62</v>
      </c>
      <c r="D113" s="1">
        <v>1</v>
      </c>
      <c r="E113" s="1">
        <v>6</v>
      </c>
      <c r="F113" s="1">
        <v>3</v>
      </c>
      <c r="G113" s="1" t="s">
        <v>290</v>
      </c>
      <c r="H113" s="5" t="s">
        <v>291</v>
      </c>
      <c r="I113" s="1">
        <v>1</v>
      </c>
      <c r="J113" s="1">
        <v>3</v>
      </c>
      <c r="K113" s="1">
        <v>2</v>
      </c>
    </row>
    <row r="114" spans="1:12" s="26" customFormat="1" ht="21.95" customHeight="1" x14ac:dyDescent="0.2">
      <c r="A114" s="5"/>
      <c r="B114" s="56"/>
      <c r="C114" s="57"/>
      <c r="D114" s="56"/>
      <c r="E114" s="56"/>
      <c r="F114" s="56"/>
      <c r="G114" s="1" t="s">
        <v>278</v>
      </c>
      <c r="H114" s="5" t="s">
        <v>279</v>
      </c>
      <c r="I114" s="1">
        <v>2</v>
      </c>
      <c r="J114" s="1">
        <v>0</v>
      </c>
      <c r="K114" s="1">
        <v>2</v>
      </c>
    </row>
    <row r="115" spans="1:12" s="26" customFormat="1" ht="21.95" customHeight="1" x14ac:dyDescent="0.2">
      <c r="A115" s="5" t="s">
        <v>7</v>
      </c>
      <c r="B115" s="1"/>
      <c r="C115" s="1"/>
      <c r="D115" s="1"/>
      <c r="E115" s="1"/>
      <c r="F115" s="1"/>
      <c r="G115" s="1"/>
      <c r="H115" s="25"/>
      <c r="I115" s="1"/>
      <c r="J115" s="1"/>
      <c r="K115" s="1"/>
    </row>
    <row r="116" spans="1:12" s="28" customFormat="1" ht="21.95" customHeight="1" x14ac:dyDescent="0.2">
      <c r="A116" s="5" t="s">
        <v>8</v>
      </c>
      <c r="B116" s="1"/>
      <c r="C116" s="5"/>
      <c r="D116" s="1"/>
      <c r="E116" s="1"/>
      <c r="F116" s="1"/>
      <c r="G116" s="1"/>
      <c r="H116" s="5"/>
      <c r="I116" s="1"/>
      <c r="J116" s="1"/>
      <c r="K116" s="1"/>
    </row>
    <row r="117" spans="1:12" ht="21.95" customHeight="1" x14ac:dyDescent="0.5">
      <c r="A117" s="27" t="s">
        <v>210</v>
      </c>
      <c r="B117" s="1"/>
      <c r="C117" s="5"/>
      <c r="D117" s="1"/>
      <c r="E117" s="1"/>
      <c r="F117" s="1"/>
      <c r="G117" s="1"/>
      <c r="H117" s="5"/>
      <c r="I117" s="1"/>
      <c r="J117" s="1"/>
      <c r="K117" s="1"/>
    </row>
    <row r="118" spans="1:12" ht="21.95" customHeight="1" x14ac:dyDescent="0.5">
      <c r="A118" s="27" t="s">
        <v>9</v>
      </c>
      <c r="B118" s="1" t="s">
        <v>270</v>
      </c>
      <c r="C118" s="5" t="s">
        <v>10</v>
      </c>
      <c r="D118" s="1">
        <v>0</v>
      </c>
      <c r="E118" s="1">
        <v>2</v>
      </c>
      <c r="F118" s="1">
        <v>0</v>
      </c>
      <c r="G118" s="1" t="s">
        <v>271</v>
      </c>
      <c r="H118" s="5" t="s">
        <v>11</v>
      </c>
      <c r="I118" s="1">
        <v>0</v>
      </c>
      <c r="J118" s="1">
        <v>2</v>
      </c>
      <c r="K118" s="1">
        <v>0</v>
      </c>
      <c r="L118" s="29">
        <f>F118+K118</f>
        <v>0</v>
      </c>
    </row>
    <row r="119" spans="1:12" ht="21.95" customHeight="1" x14ac:dyDescent="0.5">
      <c r="A119" s="58" t="s">
        <v>126</v>
      </c>
      <c r="B119" s="120" t="s">
        <v>12</v>
      </c>
      <c r="C119" s="121"/>
      <c r="D119" s="58">
        <f>SUM(D98:D118)</f>
        <v>10</v>
      </c>
      <c r="E119" s="111">
        <f t="shared" ref="E119:F119" si="9">SUM(E98:E118)</f>
        <v>27</v>
      </c>
      <c r="F119" s="111">
        <f t="shared" si="9"/>
        <v>19</v>
      </c>
      <c r="G119" s="120" t="s">
        <v>12</v>
      </c>
      <c r="H119" s="121"/>
      <c r="I119" s="111">
        <f>SUM(I98:I118)</f>
        <v>9</v>
      </c>
      <c r="J119" s="111">
        <f t="shared" ref="J119" si="10">SUM(J98:J118)</f>
        <v>26</v>
      </c>
      <c r="K119" s="111">
        <f t="shared" ref="K119" si="11">SUM(K98:K118)</f>
        <v>18</v>
      </c>
    </row>
    <row r="120" spans="1:12" ht="21.95" customHeight="1" x14ac:dyDescent="0.5">
      <c r="B120" s="131" t="s">
        <v>426</v>
      </c>
      <c r="C120" s="132"/>
      <c r="D120" s="131">
        <f>D119+E119</f>
        <v>37</v>
      </c>
      <c r="E120" s="132"/>
      <c r="F120" s="116"/>
      <c r="G120" s="133" t="s">
        <v>426</v>
      </c>
      <c r="H120" s="133"/>
      <c r="I120" s="131">
        <f>I119+J119</f>
        <v>35</v>
      </c>
      <c r="J120" s="132"/>
      <c r="K120" s="117"/>
    </row>
    <row r="122" spans="1:12" ht="48" customHeight="1" x14ac:dyDescent="0.5"/>
    <row r="123" spans="1:12" s="26" customFormat="1" ht="21" customHeight="1" x14ac:dyDescent="0.2">
      <c r="A123" s="119" t="s">
        <v>0</v>
      </c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</row>
    <row r="124" spans="1:12" s="26" customFormat="1" ht="21" customHeight="1" x14ac:dyDescent="0.2">
      <c r="A124" s="119" t="s">
        <v>211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</row>
    <row r="125" spans="1:12" s="26" customFormat="1" ht="21" customHeight="1" x14ac:dyDescent="0.2">
      <c r="A125" s="119" t="s">
        <v>181</v>
      </c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</row>
    <row r="126" spans="1:12" s="26" customFormat="1" ht="21" customHeight="1" x14ac:dyDescent="0.2">
      <c r="A126" s="118" t="s">
        <v>1</v>
      </c>
      <c r="B126" s="118" t="s">
        <v>200</v>
      </c>
      <c r="C126" s="118"/>
      <c r="D126" s="118"/>
      <c r="E126" s="118"/>
      <c r="F126" s="118"/>
      <c r="G126" s="118" t="s">
        <v>201</v>
      </c>
      <c r="H126" s="118"/>
      <c r="I126" s="118"/>
      <c r="J126" s="118"/>
      <c r="K126" s="118"/>
    </row>
    <row r="127" spans="1:12" s="26" customFormat="1" ht="21" customHeight="1" x14ac:dyDescent="0.2">
      <c r="A127" s="118"/>
      <c r="B127" s="52" t="s">
        <v>2</v>
      </c>
      <c r="C127" s="52" t="s">
        <v>3</v>
      </c>
      <c r="D127" s="52" t="s">
        <v>4</v>
      </c>
      <c r="E127" s="52" t="s">
        <v>5</v>
      </c>
      <c r="F127" s="52" t="s">
        <v>6</v>
      </c>
      <c r="G127" s="52" t="s">
        <v>2</v>
      </c>
      <c r="H127" s="52" t="s">
        <v>3</v>
      </c>
      <c r="I127" s="52" t="s">
        <v>4</v>
      </c>
      <c r="J127" s="52" t="s">
        <v>5</v>
      </c>
      <c r="K127" s="52" t="s">
        <v>6</v>
      </c>
    </row>
    <row r="128" spans="1:12" s="26" customFormat="1" ht="20.100000000000001" customHeight="1" x14ac:dyDescent="0.2">
      <c r="A128" s="27" t="s">
        <v>205</v>
      </c>
      <c r="B128" s="1"/>
      <c r="C128" s="31" t="s">
        <v>433</v>
      </c>
      <c r="D128" s="37"/>
      <c r="E128" s="37"/>
      <c r="F128" s="37"/>
      <c r="G128" s="1"/>
      <c r="H128" s="31" t="s">
        <v>433</v>
      </c>
      <c r="I128" s="37"/>
      <c r="J128" s="37"/>
      <c r="K128" s="37"/>
    </row>
    <row r="129" spans="1:11" s="26" customFormat="1" ht="20.100000000000001" customHeight="1" x14ac:dyDescent="0.2">
      <c r="A129" s="5" t="s">
        <v>230</v>
      </c>
      <c r="B129" s="1"/>
      <c r="C129" s="5"/>
      <c r="D129" s="1"/>
      <c r="E129" s="1"/>
      <c r="F129" s="1"/>
      <c r="G129" s="1"/>
      <c r="H129" s="5"/>
      <c r="I129" s="1"/>
      <c r="J129" s="1"/>
      <c r="K129" s="1"/>
    </row>
    <row r="130" spans="1:11" s="26" customFormat="1" ht="20.100000000000001" customHeight="1" x14ac:dyDescent="0.2">
      <c r="A130" s="5" t="s">
        <v>231</v>
      </c>
      <c r="B130" s="1" t="s">
        <v>216</v>
      </c>
      <c r="C130" s="5" t="s">
        <v>217</v>
      </c>
      <c r="D130" s="1">
        <v>0</v>
      </c>
      <c r="E130" s="1">
        <v>2</v>
      </c>
      <c r="F130" s="1">
        <v>1</v>
      </c>
      <c r="G130" s="1" t="s">
        <v>223</v>
      </c>
      <c r="H130" s="5" t="s">
        <v>218</v>
      </c>
      <c r="I130" s="1">
        <v>0</v>
      </c>
      <c r="J130" s="1">
        <v>2</v>
      </c>
      <c r="K130" s="1">
        <v>1</v>
      </c>
    </row>
    <row r="131" spans="1:11" s="26" customFormat="1" ht="20.100000000000001" customHeight="1" x14ac:dyDescent="0.2">
      <c r="A131" s="5" t="s">
        <v>232</v>
      </c>
      <c r="B131" s="1" t="s">
        <v>224</v>
      </c>
      <c r="C131" s="5" t="s">
        <v>34</v>
      </c>
      <c r="D131" s="1">
        <v>1</v>
      </c>
      <c r="E131" s="1">
        <v>2</v>
      </c>
      <c r="F131" s="1">
        <v>2</v>
      </c>
      <c r="G131" s="1" t="s">
        <v>313</v>
      </c>
      <c r="H131" s="5" t="s">
        <v>35</v>
      </c>
      <c r="I131" s="1">
        <v>1</v>
      </c>
      <c r="J131" s="1">
        <v>2</v>
      </c>
      <c r="K131" s="1">
        <v>2</v>
      </c>
    </row>
    <row r="132" spans="1:11" s="26" customFormat="1" ht="20.100000000000001" customHeight="1" x14ac:dyDescent="0.2">
      <c r="A132" s="5" t="s">
        <v>234</v>
      </c>
      <c r="B132" s="1" t="s">
        <v>225</v>
      </c>
      <c r="C132" s="5" t="s">
        <v>45</v>
      </c>
      <c r="D132" s="1">
        <v>2</v>
      </c>
      <c r="E132" s="1">
        <v>0</v>
      </c>
      <c r="F132" s="1">
        <v>2</v>
      </c>
      <c r="G132" s="1" t="s">
        <v>226</v>
      </c>
      <c r="H132" s="5" t="s">
        <v>227</v>
      </c>
      <c r="I132" s="1">
        <v>2</v>
      </c>
      <c r="J132" s="1">
        <v>0</v>
      </c>
      <c r="K132" s="1">
        <v>2</v>
      </c>
    </row>
    <row r="133" spans="1:11" s="26" customFormat="1" ht="20.100000000000001" customHeight="1" x14ac:dyDescent="0.2">
      <c r="A133" s="5" t="s">
        <v>233</v>
      </c>
      <c r="B133" s="1"/>
      <c r="C133" s="25"/>
      <c r="D133" s="1"/>
      <c r="E133" s="1"/>
      <c r="F133" s="1"/>
      <c r="G133" s="1"/>
      <c r="H133" s="5"/>
      <c r="I133" s="1"/>
      <c r="J133" s="1"/>
      <c r="K133" s="1"/>
    </row>
    <row r="134" spans="1:11" s="26" customFormat="1" ht="20.100000000000001" customHeight="1" x14ac:dyDescent="0.2">
      <c r="A134" s="5" t="s">
        <v>235</v>
      </c>
      <c r="B134" s="1"/>
      <c r="C134" s="25"/>
      <c r="D134" s="1"/>
      <c r="E134" s="1"/>
      <c r="F134" s="1"/>
      <c r="G134" s="1"/>
      <c r="H134" s="5"/>
      <c r="I134" s="1"/>
      <c r="J134" s="1"/>
      <c r="K134" s="1"/>
    </row>
    <row r="135" spans="1:11" s="26" customFormat="1" ht="20.100000000000001" customHeight="1" x14ac:dyDescent="0.2">
      <c r="A135" s="27" t="s">
        <v>206</v>
      </c>
      <c r="B135" s="1"/>
      <c r="C135" s="31" t="s">
        <v>449</v>
      </c>
      <c r="D135" s="37"/>
      <c r="E135" s="37"/>
      <c r="F135" s="37"/>
      <c r="G135" s="1"/>
      <c r="H135" s="31" t="s">
        <v>449</v>
      </c>
      <c r="I135" s="37"/>
      <c r="J135" s="37"/>
      <c r="K135" s="37"/>
    </row>
    <row r="136" spans="1:11" s="26" customFormat="1" ht="20.100000000000001" customHeight="1" x14ac:dyDescent="0.2">
      <c r="A136" s="5" t="s">
        <v>207</v>
      </c>
      <c r="B136" s="1" t="s">
        <v>244</v>
      </c>
      <c r="C136" s="25" t="s">
        <v>46</v>
      </c>
      <c r="D136" s="1">
        <v>2</v>
      </c>
      <c r="E136" s="1">
        <v>0</v>
      </c>
      <c r="F136" s="1">
        <v>2</v>
      </c>
      <c r="G136" s="1" t="s">
        <v>249</v>
      </c>
      <c r="H136" s="5" t="s">
        <v>250</v>
      </c>
      <c r="I136" s="1">
        <v>1</v>
      </c>
      <c r="J136" s="1">
        <v>2</v>
      </c>
      <c r="K136" s="1">
        <v>2</v>
      </c>
    </row>
    <row r="137" spans="1:11" s="26" customFormat="1" ht="20.100000000000001" customHeight="1" x14ac:dyDescent="0.2">
      <c r="A137" s="5"/>
      <c r="B137" s="1" t="s">
        <v>243</v>
      </c>
      <c r="C137" s="5" t="s">
        <v>50</v>
      </c>
      <c r="D137" s="1">
        <v>1</v>
      </c>
      <c r="E137" s="1">
        <v>3</v>
      </c>
      <c r="F137" s="1">
        <v>2</v>
      </c>
      <c r="G137" s="1" t="s">
        <v>247</v>
      </c>
      <c r="H137" s="5" t="s">
        <v>248</v>
      </c>
      <c r="I137" s="1">
        <v>2</v>
      </c>
      <c r="J137" s="1">
        <v>0</v>
      </c>
      <c r="K137" s="1">
        <v>2</v>
      </c>
    </row>
    <row r="138" spans="1:11" s="26" customFormat="1" ht="20.100000000000001" customHeight="1" x14ac:dyDescent="0.2">
      <c r="A138" s="5" t="s">
        <v>208</v>
      </c>
      <c r="B138" s="1" t="s">
        <v>256</v>
      </c>
      <c r="C138" s="5" t="s">
        <v>58</v>
      </c>
      <c r="D138" s="1">
        <v>1</v>
      </c>
      <c r="E138" s="1">
        <v>6</v>
      </c>
      <c r="F138" s="1">
        <v>3</v>
      </c>
      <c r="G138" s="1" t="s">
        <v>258</v>
      </c>
      <c r="H138" s="5" t="s">
        <v>52</v>
      </c>
      <c r="I138" s="1">
        <v>2</v>
      </c>
      <c r="J138" s="1">
        <v>0</v>
      </c>
      <c r="K138" s="1">
        <v>2</v>
      </c>
    </row>
    <row r="139" spans="1:11" s="26" customFormat="1" ht="20.100000000000001" customHeight="1" x14ac:dyDescent="0.2">
      <c r="A139" s="5"/>
      <c r="B139" s="1" t="s">
        <v>257</v>
      </c>
      <c r="C139" s="5" t="s">
        <v>63</v>
      </c>
      <c r="D139" s="1">
        <v>2</v>
      </c>
      <c r="E139" s="1">
        <v>0</v>
      </c>
      <c r="F139" s="1">
        <v>2</v>
      </c>
      <c r="G139" s="1" t="s">
        <v>255</v>
      </c>
      <c r="H139" s="5" t="s">
        <v>55</v>
      </c>
      <c r="I139" s="1">
        <v>1</v>
      </c>
      <c r="J139" s="1">
        <v>3</v>
      </c>
      <c r="K139" s="1">
        <v>2</v>
      </c>
    </row>
    <row r="140" spans="1:11" s="26" customFormat="1" ht="20.100000000000001" customHeight="1" x14ac:dyDescent="0.2">
      <c r="A140" s="5"/>
      <c r="B140" s="1" t="s">
        <v>254</v>
      </c>
      <c r="C140" s="5" t="s">
        <v>57</v>
      </c>
      <c r="D140" s="1">
        <v>1</v>
      </c>
      <c r="E140" s="1">
        <v>6</v>
      </c>
      <c r="F140" s="1">
        <v>3</v>
      </c>
      <c r="G140" s="1"/>
      <c r="H140" s="5"/>
      <c r="I140" s="1"/>
      <c r="J140" s="1"/>
      <c r="K140" s="1"/>
    </row>
    <row r="141" spans="1:11" s="26" customFormat="1" ht="20.100000000000001" customHeight="1" x14ac:dyDescent="0.2">
      <c r="A141" s="5" t="s">
        <v>209</v>
      </c>
      <c r="B141" s="1" t="s">
        <v>280</v>
      </c>
      <c r="C141" s="5" t="s">
        <v>281</v>
      </c>
      <c r="D141" s="1">
        <v>1</v>
      </c>
      <c r="E141" s="1">
        <v>3</v>
      </c>
      <c r="F141" s="1">
        <v>2</v>
      </c>
      <c r="G141" s="1" t="s">
        <v>253</v>
      </c>
      <c r="H141" s="5" t="s">
        <v>56</v>
      </c>
      <c r="I141" s="1">
        <v>1</v>
      </c>
      <c r="J141" s="1">
        <v>6</v>
      </c>
      <c r="K141" s="1">
        <v>3</v>
      </c>
    </row>
    <row r="142" spans="1:11" s="26" customFormat="1" ht="20.100000000000001" customHeight="1" x14ac:dyDescent="0.2">
      <c r="A142" s="5"/>
      <c r="B142" s="1"/>
      <c r="C142" s="5"/>
      <c r="D142" s="1"/>
      <c r="E142" s="1"/>
      <c r="F142" s="1"/>
      <c r="G142" s="1" t="s">
        <v>276</v>
      </c>
      <c r="H142" s="5" t="s">
        <v>292</v>
      </c>
      <c r="I142" s="1">
        <v>1</v>
      </c>
      <c r="J142" s="1">
        <v>6</v>
      </c>
      <c r="K142" s="1">
        <v>3</v>
      </c>
    </row>
    <row r="143" spans="1:11" s="26" customFormat="1" ht="20.100000000000001" customHeight="1" x14ac:dyDescent="0.2">
      <c r="A143" s="5" t="s">
        <v>7</v>
      </c>
      <c r="B143" s="1"/>
      <c r="C143" s="5"/>
      <c r="D143" s="1"/>
      <c r="E143" s="1"/>
      <c r="F143" s="1"/>
      <c r="G143" s="56"/>
      <c r="H143" s="57"/>
      <c r="I143" s="56"/>
      <c r="J143" s="56"/>
      <c r="K143" s="56"/>
    </row>
    <row r="144" spans="1:11" s="26" customFormat="1" ht="20.100000000000001" customHeight="1" x14ac:dyDescent="0.2">
      <c r="A144" s="5" t="s">
        <v>8</v>
      </c>
      <c r="B144" s="1"/>
      <c r="C144" s="5"/>
      <c r="D144" s="1"/>
      <c r="E144" s="1"/>
      <c r="F144" s="1"/>
      <c r="G144" s="1"/>
      <c r="H144" s="5"/>
      <c r="I144" s="1"/>
      <c r="J144" s="1"/>
      <c r="K144" s="1"/>
    </row>
    <row r="145" spans="1:12" s="26" customFormat="1" ht="20.100000000000001" customHeight="1" x14ac:dyDescent="0.2">
      <c r="A145" s="27" t="s">
        <v>210</v>
      </c>
      <c r="B145" s="1"/>
      <c r="C145" s="5"/>
      <c r="D145" s="1"/>
      <c r="E145" s="1"/>
      <c r="F145" s="1"/>
      <c r="G145" s="1"/>
      <c r="H145" s="5"/>
      <c r="I145" s="1"/>
      <c r="J145" s="1"/>
      <c r="K145" s="1"/>
    </row>
    <row r="146" spans="1:12" s="26" customFormat="1" ht="20.100000000000001" customHeight="1" x14ac:dyDescent="0.2">
      <c r="A146" s="27" t="s">
        <v>9</v>
      </c>
      <c r="B146" s="1" t="s">
        <v>272</v>
      </c>
      <c r="C146" s="5" t="s">
        <v>13</v>
      </c>
      <c r="D146" s="1">
        <v>0</v>
      </c>
      <c r="E146" s="1">
        <v>2</v>
      </c>
      <c r="F146" s="1">
        <v>0</v>
      </c>
      <c r="G146" s="1" t="s">
        <v>273</v>
      </c>
      <c r="H146" s="5" t="s">
        <v>14</v>
      </c>
      <c r="I146" s="1">
        <v>0</v>
      </c>
      <c r="J146" s="1">
        <v>2</v>
      </c>
      <c r="K146" s="1">
        <v>0</v>
      </c>
    </row>
    <row r="147" spans="1:12" s="26" customFormat="1" ht="20.100000000000001" customHeight="1" x14ac:dyDescent="0.2">
      <c r="A147" s="27"/>
      <c r="B147" s="1"/>
      <c r="C147" s="5"/>
      <c r="D147" s="1"/>
      <c r="E147" s="1"/>
      <c r="F147" s="1"/>
      <c r="G147" s="1"/>
      <c r="H147" s="5"/>
      <c r="I147" s="1"/>
      <c r="J147" s="1"/>
      <c r="K147" s="1"/>
    </row>
    <row r="148" spans="1:12" s="26" customFormat="1" ht="20.100000000000001" customHeight="1" x14ac:dyDescent="0.2">
      <c r="A148" s="58" t="s">
        <v>126</v>
      </c>
      <c r="B148" s="120" t="s">
        <v>12</v>
      </c>
      <c r="C148" s="121"/>
      <c r="D148" s="58">
        <f>SUM(D128:D147)</f>
        <v>11</v>
      </c>
      <c r="E148" s="111">
        <f t="shared" ref="E148:F148" si="12">SUM(E128:E147)</f>
        <v>24</v>
      </c>
      <c r="F148" s="111">
        <f t="shared" si="12"/>
        <v>19</v>
      </c>
      <c r="G148" s="120" t="s">
        <v>12</v>
      </c>
      <c r="H148" s="121"/>
      <c r="I148" s="111">
        <f>SUM(I128:I147)</f>
        <v>11</v>
      </c>
      <c r="J148" s="111">
        <f t="shared" ref="J148" si="13">SUM(J128:J147)</f>
        <v>23</v>
      </c>
      <c r="K148" s="111">
        <f t="shared" ref="K148" si="14">SUM(K128:K147)</f>
        <v>19</v>
      </c>
    </row>
    <row r="149" spans="1:12" s="26" customFormat="1" ht="20.100000000000001" customHeight="1" x14ac:dyDescent="0.5">
      <c r="A149" s="35"/>
      <c r="B149" s="131" t="s">
        <v>426</v>
      </c>
      <c r="C149" s="132"/>
      <c r="D149" s="131">
        <f>D148+E148</f>
        <v>35</v>
      </c>
      <c r="E149" s="132"/>
      <c r="F149" s="116"/>
      <c r="G149" s="133" t="s">
        <v>426</v>
      </c>
      <c r="H149" s="133"/>
      <c r="I149" s="131">
        <f>I148+J148</f>
        <v>34</v>
      </c>
      <c r="J149" s="132"/>
      <c r="K149" s="117"/>
    </row>
    <row r="150" spans="1:12" s="26" customFormat="1" ht="20.100000000000001" customHeight="1" x14ac:dyDescent="0.2">
      <c r="A150" s="35"/>
      <c r="B150" s="9"/>
      <c r="C150" s="10"/>
      <c r="D150" s="9"/>
      <c r="E150" s="9"/>
      <c r="F150" s="9"/>
      <c r="G150" s="9"/>
      <c r="H150" s="10"/>
      <c r="I150" s="9"/>
      <c r="J150" s="9"/>
      <c r="K150" s="9"/>
    </row>
    <row r="151" spans="1:12" s="28" customFormat="1" ht="20.100000000000001" customHeight="1" x14ac:dyDescent="0.2">
      <c r="A151" s="59"/>
      <c r="B151" s="129"/>
      <c r="C151" s="129"/>
      <c r="D151" s="59"/>
      <c r="E151" s="59"/>
      <c r="F151" s="59"/>
      <c r="G151" s="129"/>
      <c r="H151" s="129"/>
      <c r="I151" s="59"/>
      <c r="J151" s="59"/>
      <c r="K151" s="59"/>
      <c r="L151" s="28">
        <f>F151+K151</f>
        <v>0</v>
      </c>
    </row>
    <row r="155" spans="1:12" s="26" customFormat="1" ht="21.95" customHeight="1" x14ac:dyDescent="0.2">
      <c r="A155" s="119" t="s">
        <v>0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</row>
    <row r="156" spans="1:12" s="26" customFormat="1" ht="21.95" customHeight="1" x14ac:dyDescent="0.2">
      <c r="A156" s="119" t="s">
        <v>211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</row>
    <row r="157" spans="1:12" s="26" customFormat="1" ht="21.95" customHeight="1" x14ac:dyDescent="0.2">
      <c r="A157" s="119" t="s">
        <v>182</v>
      </c>
      <c r="B157" s="119"/>
      <c r="C157" s="119"/>
      <c r="D157" s="119"/>
      <c r="E157" s="119"/>
      <c r="F157" s="119"/>
      <c r="G157" s="119"/>
      <c r="H157" s="119"/>
      <c r="I157" s="119"/>
      <c r="J157" s="119"/>
      <c r="K157" s="119"/>
    </row>
    <row r="158" spans="1:12" s="26" customFormat="1" ht="21.95" customHeight="1" x14ac:dyDescent="0.2">
      <c r="A158" s="118" t="s">
        <v>1</v>
      </c>
      <c r="B158" s="118" t="s">
        <v>314</v>
      </c>
      <c r="C158" s="118"/>
      <c r="D158" s="118"/>
      <c r="E158" s="118"/>
      <c r="F158" s="118"/>
      <c r="G158" s="118" t="s">
        <v>315</v>
      </c>
      <c r="H158" s="118"/>
      <c r="I158" s="118"/>
      <c r="J158" s="118"/>
      <c r="K158" s="118"/>
    </row>
    <row r="159" spans="1:12" s="26" customFormat="1" ht="21.95" customHeight="1" x14ac:dyDescent="0.2">
      <c r="A159" s="118"/>
      <c r="B159" s="52" t="s">
        <v>2</v>
      </c>
      <c r="C159" s="52" t="s">
        <v>3</v>
      </c>
      <c r="D159" s="52" t="s">
        <v>4</v>
      </c>
      <c r="E159" s="52" t="s">
        <v>5</v>
      </c>
      <c r="F159" s="52" t="s">
        <v>6</v>
      </c>
      <c r="G159" s="52" t="s">
        <v>2</v>
      </c>
      <c r="H159" s="52" t="s">
        <v>3</v>
      </c>
      <c r="I159" s="52" t="s">
        <v>4</v>
      </c>
      <c r="J159" s="52" t="s">
        <v>5</v>
      </c>
      <c r="K159" s="52" t="s">
        <v>6</v>
      </c>
    </row>
    <row r="160" spans="1:12" s="26" customFormat="1" ht="21.95" customHeight="1" x14ac:dyDescent="0.2">
      <c r="A160" s="27" t="s">
        <v>205</v>
      </c>
      <c r="B160" s="1"/>
      <c r="C160" s="31" t="s">
        <v>427</v>
      </c>
      <c r="D160" s="37"/>
      <c r="E160" s="37"/>
      <c r="F160" s="37"/>
      <c r="G160" s="1"/>
      <c r="H160" s="31" t="s">
        <v>447</v>
      </c>
      <c r="I160" s="37"/>
      <c r="J160" s="37"/>
      <c r="K160" s="37"/>
    </row>
    <row r="161" spans="1:11" s="26" customFormat="1" ht="21.95" customHeight="1" x14ac:dyDescent="0.2">
      <c r="A161" s="5" t="s">
        <v>230</v>
      </c>
      <c r="B161" s="1"/>
      <c r="C161" s="5"/>
      <c r="D161" s="1"/>
      <c r="E161" s="1"/>
      <c r="F161" s="1"/>
      <c r="G161" s="1"/>
      <c r="H161" s="5"/>
      <c r="I161" s="1"/>
      <c r="J161" s="1"/>
      <c r="K161" s="1"/>
    </row>
    <row r="162" spans="1:11" s="26" customFormat="1" ht="21.95" customHeight="1" x14ac:dyDescent="0.2">
      <c r="A162" s="5" t="s">
        <v>231</v>
      </c>
      <c r="B162" s="1"/>
      <c r="C162" s="5"/>
      <c r="D162" s="1"/>
      <c r="E162" s="1"/>
      <c r="F162" s="1"/>
      <c r="G162" s="1" t="s">
        <v>310</v>
      </c>
      <c r="H162" s="5" t="s">
        <v>312</v>
      </c>
      <c r="I162" s="1">
        <v>0</v>
      </c>
      <c r="J162" s="1">
        <v>2</v>
      </c>
      <c r="K162" s="1">
        <v>1</v>
      </c>
    </row>
    <row r="163" spans="1:11" s="26" customFormat="1" ht="21.95" customHeight="1" x14ac:dyDescent="0.2">
      <c r="A163" s="5"/>
      <c r="B163" s="1"/>
      <c r="C163" s="5"/>
      <c r="D163" s="1"/>
      <c r="E163" s="1"/>
      <c r="F163" s="1"/>
      <c r="G163" s="1" t="s">
        <v>308</v>
      </c>
      <c r="H163" s="25" t="s">
        <v>309</v>
      </c>
      <c r="I163" s="1">
        <v>0</v>
      </c>
      <c r="J163" s="1">
        <v>2</v>
      </c>
      <c r="K163" s="1">
        <v>1</v>
      </c>
    </row>
    <row r="164" spans="1:11" s="26" customFormat="1" ht="21.95" customHeight="1" x14ac:dyDescent="0.2">
      <c r="A164" s="5" t="s">
        <v>232</v>
      </c>
      <c r="B164" s="1"/>
      <c r="C164" s="5"/>
      <c r="D164" s="1"/>
      <c r="E164" s="1"/>
      <c r="F164" s="1"/>
      <c r="G164" s="1"/>
      <c r="H164" s="1"/>
      <c r="I164" s="1"/>
      <c r="J164" s="1"/>
      <c r="K164" s="1"/>
    </row>
    <row r="165" spans="1:11" s="26" customFormat="1" ht="21.95" customHeight="1" x14ac:dyDescent="0.2">
      <c r="A165" s="5" t="s">
        <v>234</v>
      </c>
      <c r="B165" s="1"/>
      <c r="C165" s="5"/>
      <c r="D165" s="1"/>
      <c r="E165" s="1"/>
      <c r="F165" s="1"/>
      <c r="G165" s="1"/>
      <c r="H165" s="1"/>
      <c r="I165" s="1"/>
      <c r="J165" s="1"/>
      <c r="K165" s="1"/>
    </row>
    <row r="166" spans="1:11" s="26" customFormat="1" ht="21.95" customHeight="1" x14ac:dyDescent="0.2">
      <c r="A166" s="5" t="s">
        <v>233</v>
      </c>
      <c r="B166" s="1"/>
      <c r="C166" s="1"/>
      <c r="D166" s="1"/>
      <c r="E166" s="1"/>
      <c r="F166" s="1"/>
      <c r="G166" s="1"/>
      <c r="H166" s="5"/>
      <c r="I166" s="1"/>
      <c r="J166" s="1"/>
      <c r="K166" s="1"/>
    </row>
    <row r="167" spans="1:11" s="26" customFormat="1" ht="21.95" customHeight="1" x14ac:dyDescent="0.2">
      <c r="A167" s="5" t="s">
        <v>235</v>
      </c>
      <c r="B167" s="1"/>
      <c r="C167" s="1"/>
      <c r="D167" s="1"/>
      <c r="E167" s="1"/>
      <c r="F167" s="1"/>
      <c r="G167" s="1"/>
      <c r="H167" s="5"/>
      <c r="I167" s="1"/>
      <c r="J167" s="1"/>
      <c r="K167" s="1"/>
    </row>
    <row r="168" spans="1:11" s="26" customFormat="1" ht="21.95" customHeight="1" x14ac:dyDescent="0.2">
      <c r="A168" s="27" t="s">
        <v>206</v>
      </c>
      <c r="B168" s="1"/>
      <c r="C168" s="31" t="s">
        <v>450</v>
      </c>
      <c r="D168" s="37"/>
      <c r="E168" s="37"/>
      <c r="F168" s="37"/>
      <c r="G168" s="1"/>
      <c r="H168" s="31" t="s">
        <v>439</v>
      </c>
      <c r="I168" s="37"/>
      <c r="J168" s="37"/>
      <c r="K168" s="37"/>
    </row>
    <row r="169" spans="1:11" s="26" customFormat="1" ht="21.95" customHeight="1" x14ac:dyDescent="0.2">
      <c r="A169" s="5" t="s">
        <v>207</v>
      </c>
      <c r="B169" s="1"/>
      <c r="C169" s="5"/>
      <c r="D169" s="1"/>
      <c r="E169" s="1"/>
      <c r="F169" s="1"/>
      <c r="G169" s="1" t="s">
        <v>251</v>
      </c>
      <c r="H169" s="5" t="s">
        <v>170</v>
      </c>
      <c r="I169" s="1">
        <v>1</v>
      </c>
      <c r="J169" s="1">
        <v>0</v>
      </c>
      <c r="K169" s="1">
        <v>1</v>
      </c>
    </row>
    <row r="170" spans="1:11" s="26" customFormat="1" ht="21.95" customHeight="1" x14ac:dyDescent="0.2">
      <c r="A170" s="5"/>
      <c r="B170" s="1"/>
      <c r="C170" s="5"/>
      <c r="D170" s="1"/>
      <c r="E170" s="1"/>
      <c r="F170" s="1"/>
      <c r="G170" s="1"/>
      <c r="H170" s="5"/>
      <c r="I170" s="1"/>
      <c r="J170" s="1"/>
      <c r="K170" s="1"/>
    </row>
    <row r="171" spans="1:11" s="26" customFormat="1" ht="21.95" customHeight="1" x14ac:dyDescent="0.2">
      <c r="A171" s="5" t="s">
        <v>208</v>
      </c>
      <c r="B171" s="1"/>
      <c r="C171" s="5"/>
      <c r="D171" s="1"/>
      <c r="E171" s="1"/>
      <c r="F171" s="1"/>
      <c r="G171" s="1" t="s">
        <v>259</v>
      </c>
      <c r="H171" s="5" t="s">
        <v>260</v>
      </c>
      <c r="I171" s="1">
        <v>1</v>
      </c>
      <c r="J171" s="1">
        <v>3</v>
      </c>
      <c r="K171" s="1">
        <v>2</v>
      </c>
    </row>
    <row r="172" spans="1:11" s="26" customFormat="1" ht="21.95" customHeight="1" x14ac:dyDescent="0.2">
      <c r="A172" s="5"/>
      <c r="B172" s="1"/>
      <c r="C172" s="5"/>
      <c r="D172" s="1"/>
      <c r="E172" s="1"/>
      <c r="F172" s="1"/>
      <c r="G172" s="1" t="s">
        <v>262</v>
      </c>
      <c r="H172" s="5" t="s">
        <v>49</v>
      </c>
      <c r="I172" s="1">
        <v>1</v>
      </c>
      <c r="J172" s="1">
        <v>3</v>
      </c>
      <c r="K172" s="1">
        <v>2</v>
      </c>
    </row>
    <row r="173" spans="1:11" s="26" customFormat="1" ht="21.95" customHeight="1" x14ac:dyDescent="0.2">
      <c r="A173" s="5" t="s">
        <v>209</v>
      </c>
      <c r="B173" s="1" t="s">
        <v>289</v>
      </c>
      <c r="C173" s="5" t="s">
        <v>53</v>
      </c>
      <c r="D173" s="1">
        <v>1</v>
      </c>
      <c r="E173" s="1">
        <v>3</v>
      </c>
      <c r="F173" s="1">
        <v>2</v>
      </c>
      <c r="G173" s="1" t="s">
        <v>293</v>
      </c>
      <c r="H173" s="5" t="s">
        <v>196</v>
      </c>
      <c r="I173" s="1">
        <v>1</v>
      </c>
      <c r="J173" s="1">
        <v>3</v>
      </c>
      <c r="K173" s="1">
        <v>2</v>
      </c>
    </row>
    <row r="174" spans="1:11" s="26" customFormat="1" ht="21.95" customHeight="1" x14ac:dyDescent="0.2">
      <c r="A174" s="5" t="s">
        <v>7</v>
      </c>
      <c r="B174" s="1" t="s">
        <v>269</v>
      </c>
      <c r="C174" s="25" t="s">
        <v>43</v>
      </c>
      <c r="D174" s="1" t="s">
        <v>419</v>
      </c>
      <c r="E174" s="1">
        <v>4</v>
      </c>
      <c r="F174" s="1">
        <v>4</v>
      </c>
      <c r="G174" s="1"/>
      <c r="H174" s="5"/>
      <c r="I174" s="1"/>
      <c r="J174" s="1"/>
      <c r="K174" s="1"/>
    </row>
    <row r="175" spans="1:11" s="26" customFormat="1" ht="21.95" customHeight="1" x14ac:dyDescent="0.2">
      <c r="A175" s="5" t="s">
        <v>8</v>
      </c>
      <c r="B175" s="1"/>
      <c r="C175" s="5"/>
      <c r="D175" s="1"/>
      <c r="E175" s="1"/>
      <c r="F175" s="1"/>
      <c r="G175" s="1" t="s">
        <v>307</v>
      </c>
      <c r="H175" s="5" t="s">
        <v>364</v>
      </c>
      <c r="I175" s="1" t="s">
        <v>419</v>
      </c>
      <c r="J175" s="1">
        <v>4</v>
      </c>
      <c r="K175" s="1">
        <v>4</v>
      </c>
    </row>
    <row r="176" spans="1:11" s="26" customFormat="1" ht="21.95" customHeight="1" x14ac:dyDescent="0.2">
      <c r="A176" s="27" t="s">
        <v>210</v>
      </c>
      <c r="B176" s="1" t="s">
        <v>296</v>
      </c>
      <c r="C176" s="5" t="s">
        <v>297</v>
      </c>
      <c r="D176" s="1">
        <v>0</v>
      </c>
      <c r="E176" s="1">
        <v>4</v>
      </c>
      <c r="F176" s="1">
        <v>4</v>
      </c>
      <c r="G176" s="1" t="s">
        <v>294</v>
      </c>
      <c r="H176" s="5" t="s">
        <v>295</v>
      </c>
      <c r="I176" s="1">
        <v>1</v>
      </c>
      <c r="J176" s="1">
        <v>6</v>
      </c>
      <c r="K176" s="1">
        <v>3</v>
      </c>
    </row>
    <row r="177" spans="1:12" s="26" customFormat="1" ht="21.95" customHeight="1" x14ac:dyDescent="0.2">
      <c r="A177" s="27"/>
      <c r="B177" s="1"/>
      <c r="C177" s="5"/>
      <c r="D177" s="1"/>
      <c r="E177" s="1"/>
      <c r="F177" s="1"/>
      <c r="G177" s="1" t="s">
        <v>298</v>
      </c>
      <c r="H177" s="5" t="s">
        <v>299</v>
      </c>
      <c r="I177" s="1">
        <v>1</v>
      </c>
      <c r="J177" s="1">
        <v>6</v>
      </c>
      <c r="K177" s="1">
        <v>3</v>
      </c>
    </row>
    <row r="178" spans="1:12" s="26" customFormat="1" ht="21.95" customHeight="1" x14ac:dyDescent="0.2">
      <c r="A178" s="27" t="s">
        <v>9</v>
      </c>
      <c r="B178" s="1" t="s">
        <v>407</v>
      </c>
      <c r="C178" s="5" t="s">
        <v>410</v>
      </c>
      <c r="D178" s="1">
        <v>0</v>
      </c>
      <c r="E178" s="1">
        <v>2</v>
      </c>
      <c r="F178" s="1">
        <v>0</v>
      </c>
      <c r="G178" s="1" t="s">
        <v>274</v>
      </c>
      <c r="H178" s="5" t="s">
        <v>15</v>
      </c>
      <c r="I178" s="1">
        <v>0</v>
      </c>
      <c r="J178" s="1">
        <v>2</v>
      </c>
      <c r="K178" s="1">
        <v>0</v>
      </c>
    </row>
    <row r="179" spans="1:12" s="28" customFormat="1" ht="21.95" customHeight="1" x14ac:dyDescent="0.2">
      <c r="A179" s="27"/>
      <c r="B179" s="1"/>
      <c r="C179" s="5"/>
      <c r="D179" s="1"/>
      <c r="E179" s="1"/>
      <c r="F179" s="1"/>
      <c r="G179" s="1"/>
      <c r="H179" s="5"/>
      <c r="I179" s="1"/>
      <c r="J179" s="1"/>
      <c r="K179" s="1"/>
      <c r="L179" s="28">
        <f>F179+K179</f>
        <v>0</v>
      </c>
    </row>
    <row r="180" spans="1:12" ht="21.95" customHeight="1" x14ac:dyDescent="0.5">
      <c r="A180" s="58" t="s">
        <v>126</v>
      </c>
      <c r="B180" s="120" t="s">
        <v>12</v>
      </c>
      <c r="C180" s="121"/>
      <c r="D180" s="58">
        <f>SUM(D160:D179)</f>
        <v>1</v>
      </c>
      <c r="E180" s="111">
        <f t="shared" ref="E180:F180" si="15">SUM(E160:E179)</f>
        <v>13</v>
      </c>
      <c r="F180" s="111">
        <f t="shared" si="15"/>
        <v>10</v>
      </c>
      <c r="G180" s="120" t="s">
        <v>12</v>
      </c>
      <c r="H180" s="121"/>
      <c r="I180" s="111">
        <f>SUM(I160:I179)</f>
        <v>6</v>
      </c>
      <c r="J180" s="111">
        <f t="shared" ref="J180" si="16">SUM(J160:J179)</f>
        <v>31</v>
      </c>
      <c r="K180" s="111">
        <f t="shared" ref="K180" si="17">SUM(K160:K179)</f>
        <v>19</v>
      </c>
      <c r="L180" s="29">
        <f>L118+L151+L179</f>
        <v>0</v>
      </c>
    </row>
    <row r="181" spans="1:12" ht="21.95" customHeight="1" x14ac:dyDescent="0.5">
      <c r="B181" s="131" t="s">
        <v>426</v>
      </c>
      <c r="C181" s="132"/>
      <c r="D181" s="131">
        <f>D180+E180</f>
        <v>14</v>
      </c>
      <c r="E181" s="132"/>
      <c r="F181" s="116"/>
      <c r="G181" s="133" t="s">
        <v>426</v>
      </c>
      <c r="H181" s="133"/>
      <c r="I181" s="131">
        <f>I180+J180</f>
        <v>37</v>
      </c>
      <c r="J181" s="132"/>
      <c r="K181" s="117"/>
    </row>
    <row r="185" spans="1:12" s="26" customFormat="1" ht="21.95" customHeight="1" x14ac:dyDescent="0.2">
      <c r="A185" s="119" t="s">
        <v>0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</row>
    <row r="186" spans="1:12" s="26" customFormat="1" ht="21.95" customHeight="1" x14ac:dyDescent="0.2">
      <c r="A186" s="119" t="s">
        <v>211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</row>
    <row r="187" spans="1:12" s="26" customFormat="1" ht="21.95" customHeight="1" x14ac:dyDescent="0.2">
      <c r="A187" s="119" t="s">
        <v>194</v>
      </c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</row>
    <row r="188" spans="1:12" s="26" customFormat="1" ht="21.95" customHeight="1" x14ac:dyDescent="0.2">
      <c r="A188" s="118" t="s">
        <v>1</v>
      </c>
      <c r="B188" s="118" t="s">
        <v>198</v>
      </c>
      <c r="C188" s="118"/>
      <c r="D188" s="118"/>
      <c r="E188" s="118"/>
      <c r="F188" s="118"/>
      <c r="G188" s="118" t="s">
        <v>199</v>
      </c>
      <c r="H188" s="118"/>
      <c r="I188" s="118"/>
      <c r="J188" s="118"/>
      <c r="K188" s="118"/>
    </row>
    <row r="189" spans="1:12" s="26" customFormat="1" ht="21.95" customHeight="1" x14ac:dyDescent="0.2">
      <c r="A189" s="118"/>
      <c r="B189" s="52" t="s">
        <v>2</v>
      </c>
      <c r="C189" s="52" t="s">
        <v>3</v>
      </c>
      <c r="D189" s="52" t="s">
        <v>4</v>
      </c>
      <c r="E189" s="52" t="s">
        <v>5</v>
      </c>
      <c r="F189" s="52" t="s">
        <v>6</v>
      </c>
      <c r="G189" s="52" t="s">
        <v>2</v>
      </c>
      <c r="H189" s="52" t="s">
        <v>3</v>
      </c>
      <c r="I189" s="52" t="s">
        <v>4</v>
      </c>
      <c r="J189" s="52" t="s">
        <v>5</v>
      </c>
      <c r="K189" s="52" t="s">
        <v>6</v>
      </c>
    </row>
    <row r="190" spans="1:12" s="26" customFormat="1" ht="21.95" customHeight="1" x14ac:dyDescent="0.2">
      <c r="A190" s="27" t="s">
        <v>205</v>
      </c>
      <c r="B190" s="1"/>
      <c r="C190" s="31" t="s">
        <v>451</v>
      </c>
      <c r="D190" s="37"/>
      <c r="E190" s="37"/>
      <c r="F190" s="37"/>
      <c r="G190" s="1"/>
      <c r="H190" s="31" t="s">
        <v>437</v>
      </c>
      <c r="I190" s="37"/>
      <c r="J190" s="37"/>
      <c r="K190" s="37"/>
    </row>
    <row r="191" spans="1:12" s="26" customFormat="1" ht="21.95" customHeight="1" x14ac:dyDescent="0.2">
      <c r="A191" s="5" t="s">
        <v>230</v>
      </c>
      <c r="B191" s="1" t="s">
        <v>219</v>
      </c>
      <c r="C191" s="5" t="s">
        <v>32</v>
      </c>
      <c r="D191" s="1">
        <v>2</v>
      </c>
      <c r="E191" s="1">
        <v>0</v>
      </c>
      <c r="F191" s="1">
        <v>2</v>
      </c>
      <c r="G191" s="1" t="s">
        <v>220</v>
      </c>
      <c r="H191" s="5" t="s">
        <v>33</v>
      </c>
      <c r="I191" s="1">
        <v>0</v>
      </c>
      <c r="J191" s="1">
        <v>2</v>
      </c>
      <c r="K191" s="1">
        <v>1</v>
      </c>
    </row>
    <row r="192" spans="1:12" s="26" customFormat="1" ht="21.95" customHeight="1" x14ac:dyDescent="0.2">
      <c r="A192" s="5" t="s">
        <v>231</v>
      </c>
      <c r="B192" s="1" t="s">
        <v>221</v>
      </c>
      <c r="C192" s="5" t="s">
        <v>214</v>
      </c>
      <c r="D192" s="1">
        <v>0</v>
      </c>
      <c r="E192" s="1">
        <v>2</v>
      </c>
      <c r="F192" s="1">
        <v>1</v>
      </c>
      <c r="G192" s="1" t="s">
        <v>216</v>
      </c>
      <c r="H192" s="5" t="s">
        <v>217</v>
      </c>
      <c r="I192" s="1">
        <v>0</v>
      </c>
      <c r="J192" s="1">
        <v>2</v>
      </c>
      <c r="K192" s="1">
        <v>1</v>
      </c>
    </row>
    <row r="193" spans="1:11" s="26" customFormat="1" ht="21.95" customHeight="1" x14ac:dyDescent="0.2">
      <c r="A193" s="5"/>
      <c r="B193" s="1" t="s">
        <v>222</v>
      </c>
      <c r="C193" s="5" t="s">
        <v>215</v>
      </c>
      <c r="D193" s="1">
        <v>0</v>
      </c>
      <c r="E193" s="1">
        <v>2</v>
      </c>
      <c r="F193" s="1">
        <v>1</v>
      </c>
      <c r="G193" s="1" t="s">
        <v>223</v>
      </c>
      <c r="H193" s="5" t="s">
        <v>218</v>
      </c>
      <c r="I193" s="1">
        <v>0</v>
      </c>
      <c r="J193" s="1">
        <v>2</v>
      </c>
      <c r="K193" s="1">
        <v>1</v>
      </c>
    </row>
    <row r="194" spans="1:11" s="26" customFormat="1" ht="21.95" customHeight="1" x14ac:dyDescent="0.2">
      <c r="A194" s="5" t="s">
        <v>232</v>
      </c>
      <c r="B194" s="1" t="s">
        <v>224</v>
      </c>
      <c r="C194" s="5" t="s">
        <v>34</v>
      </c>
      <c r="D194" s="1">
        <v>1</v>
      </c>
      <c r="E194" s="1">
        <v>2</v>
      </c>
      <c r="F194" s="1">
        <v>2</v>
      </c>
      <c r="G194" s="1" t="s">
        <v>313</v>
      </c>
      <c r="H194" s="5" t="s">
        <v>35</v>
      </c>
      <c r="I194" s="1">
        <v>1</v>
      </c>
      <c r="J194" s="1">
        <v>2</v>
      </c>
      <c r="K194" s="1">
        <v>2</v>
      </c>
    </row>
    <row r="195" spans="1:11" s="26" customFormat="1" ht="21.95" customHeight="1" x14ac:dyDescent="0.2">
      <c r="A195" s="5" t="s">
        <v>234</v>
      </c>
      <c r="B195" s="1" t="s">
        <v>225</v>
      </c>
      <c r="C195" s="5" t="s">
        <v>45</v>
      </c>
      <c r="D195" s="1">
        <v>2</v>
      </c>
      <c r="E195" s="1">
        <v>0</v>
      </c>
      <c r="F195" s="1">
        <v>2</v>
      </c>
      <c r="G195" s="1" t="s">
        <v>226</v>
      </c>
      <c r="H195" s="5" t="s">
        <v>227</v>
      </c>
      <c r="I195" s="1">
        <v>2</v>
      </c>
      <c r="J195" s="1">
        <v>0</v>
      </c>
      <c r="K195" s="1">
        <v>2</v>
      </c>
    </row>
    <row r="196" spans="1:11" s="26" customFormat="1" ht="21.95" customHeight="1" x14ac:dyDescent="0.2">
      <c r="A196" s="5" t="s">
        <v>233</v>
      </c>
      <c r="B196" s="1" t="s">
        <v>228</v>
      </c>
      <c r="C196" s="25" t="s">
        <v>41</v>
      </c>
      <c r="D196" s="1">
        <v>2</v>
      </c>
      <c r="E196" s="1">
        <v>0</v>
      </c>
      <c r="F196" s="1">
        <v>2</v>
      </c>
      <c r="G196" s="1" t="s">
        <v>229</v>
      </c>
      <c r="H196" s="25" t="s">
        <v>39</v>
      </c>
      <c r="I196" s="1">
        <v>1</v>
      </c>
      <c r="J196" s="1">
        <v>0</v>
      </c>
      <c r="K196" s="1">
        <v>1</v>
      </c>
    </row>
    <row r="197" spans="1:11" s="26" customFormat="1" ht="21.95" customHeight="1" x14ac:dyDescent="0.2">
      <c r="A197" s="5" t="s">
        <v>235</v>
      </c>
      <c r="B197" s="1" t="s">
        <v>236</v>
      </c>
      <c r="C197" s="25" t="s">
        <v>36</v>
      </c>
      <c r="D197" s="1">
        <v>0</v>
      </c>
      <c r="E197" s="1">
        <v>2</v>
      </c>
      <c r="F197" s="1">
        <v>1</v>
      </c>
      <c r="G197" s="1" t="s">
        <v>237</v>
      </c>
      <c r="H197" s="25" t="s">
        <v>40</v>
      </c>
      <c r="I197" s="1">
        <v>1</v>
      </c>
      <c r="J197" s="1">
        <v>0</v>
      </c>
      <c r="K197" s="1">
        <v>1</v>
      </c>
    </row>
    <row r="198" spans="1:11" s="26" customFormat="1" ht="21.95" customHeight="1" x14ac:dyDescent="0.2">
      <c r="A198" s="27" t="s">
        <v>206</v>
      </c>
      <c r="B198" s="1"/>
      <c r="C198" s="31" t="s">
        <v>442</v>
      </c>
      <c r="D198" s="37"/>
      <c r="E198" s="37"/>
      <c r="F198" s="37"/>
      <c r="G198" s="1"/>
      <c r="H198" s="31" t="s">
        <v>449</v>
      </c>
      <c r="I198" s="37"/>
      <c r="J198" s="37"/>
      <c r="K198" s="37"/>
    </row>
    <row r="199" spans="1:11" s="26" customFormat="1" ht="21.95" customHeight="1" x14ac:dyDescent="0.2">
      <c r="A199" s="5" t="s">
        <v>207</v>
      </c>
      <c r="B199" s="1" t="s">
        <v>245</v>
      </c>
      <c r="C199" s="5" t="s">
        <v>246</v>
      </c>
      <c r="D199" s="1">
        <v>0</v>
      </c>
      <c r="E199" s="1">
        <v>6</v>
      </c>
      <c r="F199" s="1">
        <v>2</v>
      </c>
      <c r="G199" s="1" t="s">
        <v>242</v>
      </c>
      <c r="H199" s="5" t="s">
        <v>38</v>
      </c>
      <c r="I199" s="1">
        <v>1</v>
      </c>
      <c r="J199" s="1">
        <v>2</v>
      </c>
      <c r="K199" s="1">
        <v>2</v>
      </c>
    </row>
    <row r="200" spans="1:11" s="26" customFormat="1" ht="21.95" customHeight="1" x14ac:dyDescent="0.2">
      <c r="A200" s="5"/>
      <c r="B200" s="1" t="s">
        <v>240</v>
      </c>
      <c r="C200" s="5" t="s">
        <v>37</v>
      </c>
      <c r="D200" s="1">
        <v>1</v>
      </c>
      <c r="E200" s="1">
        <v>3</v>
      </c>
      <c r="F200" s="1">
        <v>2</v>
      </c>
      <c r="G200" s="1" t="s">
        <v>243</v>
      </c>
      <c r="H200" s="5" t="s">
        <v>50</v>
      </c>
      <c r="I200" s="1">
        <v>1</v>
      </c>
      <c r="J200" s="1">
        <v>3</v>
      </c>
      <c r="K200" s="1">
        <v>2</v>
      </c>
    </row>
    <row r="201" spans="1:11" s="26" customFormat="1" ht="21.95" customHeight="1" x14ac:dyDescent="0.2">
      <c r="A201" s="5"/>
      <c r="B201" s="1" t="s">
        <v>241</v>
      </c>
      <c r="C201" s="5" t="s">
        <v>48</v>
      </c>
      <c r="D201" s="1">
        <v>1</v>
      </c>
      <c r="E201" s="1">
        <v>3</v>
      </c>
      <c r="F201" s="1">
        <v>2</v>
      </c>
      <c r="G201" s="1" t="s">
        <v>238</v>
      </c>
      <c r="H201" s="5" t="s">
        <v>42</v>
      </c>
      <c r="I201" s="1">
        <v>2</v>
      </c>
      <c r="J201" s="1">
        <v>0</v>
      </c>
      <c r="K201" s="1">
        <v>2</v>
      </c>
    </row>
    <row r="202" spans="1:11" s="26" customFormat="1" ht="21.95" customHeight="1" x14ac:dyDescent="0.2">
      <c r="A202" s="5"/>
      <c r="B202" s="1" t="s">
        <v>247</v>
      </c>
      <c r="C202" s="5" t="s">
        <v>248</v>
      </c>
      <c r="D202" s="1">
        <v>2</v>
      </c>
      <c r="E202" s="1">
        <v>0</v>
      </c>
      <c r="F202" s="1">
        <v>2</v>
      </c>
      <c r="G202" s="1"/>
      <c r="H202" s="5"/>
      <c r="I202" s="1"/>
      <c r="J202" s="1"/>
      <c r="K202" s="1"/>
    </row>
    <row r="203" spans="1:11" s="26" customFormat="1" ht="21.95" customHeight="1" x14ac:dyDescent="0.2">
      <c r="A203" s="5"/>
      <c r="B203" s="1" t="s">
        <v>251</v>
      </c>
      <c r="C203" s="5" t="s">
        <v>170</v>
      </c>
      <c r="D203" s="1">
        <v>1</v>
      </c>
      <c r="E203" s="1">
        <v>0</v>
      </c>
      <c r="F203" s="1">
        <v>1</v>
      </c>
      <c r="G203" s="1"/>
      <c r="H203" s="5"/>
      <c r="I203" s="1"/>
      <c r="J203" s="1"/>
      <c r="K203" s="1"/>
    </row>
    <row r="204" spans="1:11" s="26" customFormat="1" ht="21.95" customHeight="1" x14ac:dyDescent="0.2">
      <c r="A204" s="5" t="s">
        <v>208</v>
      </c>
      <c r="B204" s="1"/>
      <c r="C204" s="5"/>
      <c r="D204" s="1"/>
      <c r="E204" s="1"/>
      <c r="F204" s="1"/>
      <c r="G204" s="1" t="s">
        <v>257</v>
      </c>
      <c r="H204" s="5" t="s">
        <v>63</v>
      </c>
      <c r="I204" s="1">
        <v>2</v>
      </c>
      <c r="J204" s="1">
        <v>0</v>
      </c>
      <c r="K204" s="1">
        <v>2</v>
      </c>
    </row>
    <row r="205" spans="1:11" s="26" customFormat="1" ht="21.95" customHeight="1" x14ac:dyDescent="0.2">
      <c r="A205" s="5"/>
      <c r="B205" s="1"/>
      <c r="C205" s="5"/>
      <c r="D205" s="1"/>
      <c r="E205" s="1"/>
      <c r="F205" s="1"/>
      <c r="G205" s="1" t="s">
        <v>252</v>
      </c>
      <c r="H205" s="5" t="s">
        <v>54</v>
      </c>
      <c r="I205" s="1">
        <v>1</v>
      </c>
      <c r="J205" s="1">
        <v>6</v>
      </c>
      <c r="K205" s="1">
        <v>3</v>
      </c>
    </row>
    <row r="206" spans="1:11" s="26" customFormat="1" ht="21.95" customHeight="1" x14ac:dyDescent="0.2">
      <c r="A206" s="5" t="s">
        <v>209</v>
      </c>
      <c r="B206" s="1" t="s">
        <v>264</v>
      </c>
      <c r="C206" s="5" t="s">
        <v>62</v>
      </c>
      <c r="D206" s="1">
        <v>1</v>
      </c>
      <c r="E206" s="1">
        <v>6</v>
      </c>
      <c r="F206" s="1">
        <v>3</v>
      </c>
      <c r="G206" s="1" t="s">
        <v>275</v>
      </c>
      <c r="H206" s="5" t="s">
        <v>66</v>
      </c>
      <c r="I206" s="1">
        <v>1</v>
      </c>
      <c r="J206" s="1">
        <v>6</v>
      </c>
      <c r="K206" s="1">
        <v>3</v>
      </c>
    </row>
    <row r="207" spans="1:11" s="26" customFormat="1" ht="21.95" customHeight="1" x14ac:dyDescent="0.2">
      <c r="A207" s="5" t="s">
        <v>7</v>
      </c>
      <c r="B207" s="1"/>
      <c r="C207" s="5"/>
      <c r="D207" s="1"/>
      <c r="E207" s="1"/>
      <c r="F207" s="1"/>
      <c r="G207" s="1"/>
      <c r="H207" s="5"/>
      <c r="I207" s="1"/>
      <c r="J207" s="1"/>
      <c r="K207" s="1"/>
    </row>
    <row r="208" spans="1:11" s="26" customFormat="1" ht="21.95" customHeight="1" x14ac:dyDescent="0.2">
      <c r="A208" s="5" t="s">
        <v>8</v>
      </c>
      <c r="B208" s="1"/>
      <c r="C208" s="5"/>
      <c r="D208" s="1"/>
      <c r="E208" s="1"/>
      <c r="F208" s="1"/>
      <c r="G208" s="1"/>
      <c r="H208" s="5"/>
      <c r="I208" s="1"/>
      <c r="J208" s="1"/>
      <c r="K208" s="1"/>
    </row>
    <row r="209" spans="1:11" s="26" customFormat="1" ht="21.95" customHeight="1" x14ac:dyDescent="0.2">
      <c r="A209" s="27" t="s">
        <v>210</v>
      </c>
      <c r="B209" s="1"/>
      <c r="C209" s="5"/>
      <c r="D209" s="1"/>
      <c r="E209" s="1"/>
      <c r="F209" s="1"/>
      <c r="G209" s="1"/>
      <c r="H209" s="5"/>
      <c r="I209" s="1"/>
      <c r="J209" s="1"/>
      <c r="K209" s="1"/>
    </row>
    <row r="210" spans="1:11" s="26" customFormat="1" ht="21.95" customHeight="1" x14ac:dyDescent="0.2">
      <c r="A210" s="27" t="s">
        <v>9</v>
      </c>
      <c r="B210" s="1" t="s">
        <v>270</v>
      </c>
      <c r="C210" s="5" t="s">
        <v>10</v>
      </c>
      <c r="D210" s="1">
        <v>0</v>
      </c>
      <c r="E210" s="1">
        <v>2</v>
      </c>
      <c r="F210" s="1">
        <v>0</v>
      </c>
      <c r="G210" s="1" t="s">
        <v>271</v>
      </c>
      <c r="H210" s="5" t="s">
        <v>11</v>
      </c>
      <c r="I210" s="1">
        <v>0</v>
      </c>
      <c r="J210" s="1">
        <v>2</v>
      </c>
      <c r="K210" s="1">
        <v>0</v>
      </c>
    </row>
    <row r="211" spans="1:11" s="28" customFormat="1" ht="21.95" customHeight="1" x14ac:dyDescent="0.2">
      <c r="A211" s="52" t="s">
        <v>288</v>
      </c>
      <c r="B211" s="120" t="s">
        <v>12</v>
      </c>
      <c r="C211" s="121"/>
      <c r="D211" s="52">
        <f>SUM(D190:D210)</f>
        <v>13</v>
      </c>
      <c r="E211" s="111">
        <f t="shared" ref="E211:F211" si="18">SUM(E190:E210)</f>
        <v>28</v>
      </c>
      <c r="F211" s="111">
        <f t="shared" si="18"/>
        <v>23</v>
      </c>
      <c r="G211" s="120" t="s">
        <v>12</v>
      </c>
      <c r="H211" s="121"/>
      <c r="I211" s="111">
        <f>SUM(I190:I210)</f>
        <v>13</v>
      </c>
      <c r="J211" s="111">
        <f t="shared" ref="J211" si="19">SUM(J190:J210)</f>
        <v>27</v>
      </c>
      <c r="K211" s="111">
        <f t="shared" ref="K211" si="20">SUM(K190:K210)</f>
        <v>23</v>
      </c>
    </row>
    <row r="212" spans="1:11" ht="21.95" customHeight="1" x14ac:dyDescent="0.5">
      <c r="B212" s="131" t="s">
        <v>426</v>
      </c>
      <c r="C212" s="132"/>
      <c r="D212" s="131">
        <f>D211+E211</f>
        <v>41</v>
      </c>
      <c r="E212" s="132"/>
      <c r="F212" s="116"/>
      <c r="G212" s="133" t="s">
        <v>426</v>
      </c>
      <c r="H212" s="133"/>
      <c r="I212" s="131">
        <f>I211+J211</f>
        <v>40</v>
      </c>
      <c r="J212" s="132"/>
      <c r="K212" s="117"/>
    </row>
    <row r="214" spans="1:11" ht="48" customHeight="1" x14ac:dyDescent="0.5"/>
    <row r="215" spans="1:11" s="26" customFormat="1" ht="20.100000000000001" customHeight="1" x14ac:dyDescent="0.2">
      <c r="A215" s="119" t="s">
        <v>0</v>
      </c>
      <c r="B215" s="119"/>
      <c r="C215" s="119"/>
      <c r="D215" s="119"/>
      <c r="E215" s="119"/>
      <c r="F215" s="119"/>
      <c r="G215" s="119"/>
      <c r="H215" s="119"/>
      <c r="I215" s="119"/>
      <c r="J215" s="119"/>
      <c r="K215" s="119"/>
    </row>
    <row r="216" spans="1:11" s="26" customFormat="1" ht="20.100000000000001" customHeight="1" x14ac:dyDescent="0.2">
      <c r="A216" s="119" t="s">
        <v>211</v>
      </c>
      <c r="B216" s="119"/>
      <c r="C216" s="119"/>
      <c r="D216" s="119"/>
      <c r="E216" s="119"/>
      <c r="F216" s="119"/>
      <c r="G216" s="119"/>
      <c r="H216" s="119"/>
      <c r="I216" s="119"/>
      <c r="J216" s="119"/>
      <c r="K216" s="119"/>
    </row>
    <row r="217" spans="1:11" s="26" customFormat="1" ht="20.100000000000001" customHeight="1" x14ac:dyDescent="0.2">
      <c r="A217" s="119" t="s">
        <v>213</v>
      </c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</row>
    <row r="218" spans="1:11" s="26" customFormat="1" ht="20.100000000000001" customHeight="1" x14ac:dyDescent="0.2">
      <c r="A218" s="118" t="s">
        <v>1</v>
      </c>
      <c r="B218" s="118" t="s">
        <v>200</v>
      </c>
      <c r="C218" s="118"/>
      <c r="D218" s="118"/>
      <c r="E218" s="118"/>
      <c r="F218" s="118"/>
      <c r="G218" s="118" t="s">
        <v>201</v>
      </c>
      <c r="H218" s="118"/>
      <c r="I218" s="118"/>
      <c r="J218" s="118"/>
      <c r="K218" s="118"/>
    </row>
    <row r="219" spans="1:11" s="26" customFormat="1" ht="20.100000000000001" customHeight="1" x14ac:dyDescent="0.2">
      <c r="A219" s="118"/>
      <c r="B219" s="52" t="s">
        <v>2</v>
      </c>
      <c r="C219" s="52" t="s">
        <v>3</v>
      </c>
      <c r="D219" s="52" t="s">
        <v>4</v>
      </c>
      <c r="E219" s="52" t="s">
        <v>5</v>
      </c>
      <c r="F219" s="52" t="s">
        <v>6</v>
      </c>
      <c r="G219" s="52" t="s">
        <v>2</v>
      </c>
      <c r="H219" s="52" t="s">
        <v>3</v>
      </c>
      <c r="I219" s="52" t="s">
        <v>4</v>
      </c>
      <c r="J219" s="52" t="s">
        <v>5</v>
      </c>
      <c r="K219" s="52" t="s">
        <v>6</v>
      </c>
    </row>
    <row r="220" spans="1:11" s="26" customFormat="1" ht="20.100000000000001" customHeight="1" x14ac:dyDescent="0.2">
      <c r="A220" s="27" t="s">
        <v>205</v>
      </c>
      <c r="B220" s="1"/>
      <c r="C220" s="31" t="s">
        <v>447</v>
      </c>
      <c r="D220" s="37"/>
      <c r="E220" s="37"/>
      <c r="F220" s="37"/>
      <c r="G220" s="1"/>
      <c r="H220" s="31" t="s">
        <v>427</v>
      </c>
      <c r="I220" s="37"/>
      <c r="J220" s="37"/>
      <c r="K220" s="37"/>
    </row>
    <row r="221" spans="1:11" s="26" customFormat="1" ht="20.100000000000001" customHeight="1" x14ac:dyDescent="0.2">
      <c r="A221" s="5" t="s">
        <v>230</v>
      </c>
      <c r="B221" s="1"/>
      <c r="C221" s="5"/>
      <c r="D221" s="1"/>
      <c r="E221" s="1"/>
      <c r="F221" s="1"/>
      <c r="G221" s="1"/>
      <c r="H221" s="5"/>
      <c r="I221" s="1"/>
      <c r="J221" s="1"/>
      <c r="K221" s="1"/>
    </row>
    <row r="222" spans="1:11" s="26" customFormat="1" ht="20.100000000000001" customHeight="1" x14ac:dyDescent="0.2">
      <c r="A222" s="5" t="s">
        <v>231</v>
      </c>
      <c r="B222" s="1" t="s">
        <v>308</v>
      </c>
      <c r="C222" s="25" t="s">
        <v>309</v>
      </c>
      <c r="D222" s="1">
        <v>0</v>
      </c>
      <c r="E222" s="1">
        <v>2</v>
      </c>
      <c r="F222" s="1">
        <v>1</v>
      </c>
      <c r="G222" s="1"/>
      <c r="H222" s="5"/>
      <c r="I222" s="1"/>
      <c r="J222" s="1"/>
      <c r="K222" s="1"/>
    </row>
    <row r="223" spans="1:11" s="26" customFormat="1" ht="20.100000000000001" customHeight="1" x14ac:dyDescent="0.2">
      <c r="A223" s="5"/>
      <c r="B223" s="1" t="s">
        <v>310</v>
      </c>
      <c r="C223" s="5" t="s">
        <v>312</v>
      </c>
      <c r="D223" s="1">
        <v>0</v>
      </c>
      <c r="E223" s="1">
        <v>2</v>
      </c>
      <c r="F223" s="1">
        <v>1</v>
      </c>
      <c r="G223" s="1"/>
      <c r="H223" s="5"/>
      <c r="I223" s="1"/>
      <c r="J223" s="1"/>
      <c r="K223" s="1"/>
    </row>
    <row r="224" spans="1:11" s="26" customFormat="1" ht="20.100000000000001" customHeight="1" x14ac:dyDescent="0.2">
      <c r="A224" s="5" t="s">
        <v>232</v>
      </c>
      <c r="B224" s="1"/>
      <c r="C224" s="5"/>
      <c r="D224" s="1"/>
      <c r="E224" s="1"/>
      <c r="F224" s="1"/>
      <c r="G224" s="1"/>
      <c r="H224" s="5"/>
      <c r="I224" s="1"/>
      <c r="J224" s="1"/>
      <c r="K224" s="1"/>
    </row>
    <row r="225" spans="1:11" s="26" customFormat="1" ht="20.100000000000001" customHeight="1" x14ac:dyDescent="0.2">
      <c r="A225" s="5" t="s">
        <v>234</v>
      </c>
      <c r="B225" s="1"/>
      <c r="C225" s="5"/>
      <c r="D225" s="1"/>
      <c r="E225" s="1"/>
      <c r="F225" s="1"/>
      <c r="G225" s="1"/>
      <c r="H225" s="25"/>
      <c r="I225" s="1"/>
      <c r="J225" s="1"/>
      <c r="K225" s="1"/>
    </row>
    <row r="226" spans="1:11" s="26" customFormat="1" ht="20.100000000000001" customHeight="1" x14ac:dyDescent="0.2">
      <c r="A226" s="5" t="s">
        <v>233</v>
      </c>
      <c r="B226" s="1"/>
      <c r="C226" s="25"/>
      <c r="D226" s="1"/>
      <c r="E226" s="1"/>
      <c r="F226" s="1"/>
      <c r="G226" s="1"/>
      <c r="H226" s="25"/>
      <c r="I226" s="1"/>
      <c r="J226" s="1"/>
      <c r="K226" s="1"/>
    </row>
    <row r="227" spans="1:11" s="26" customFormat="1" ht="20.100000000000001" customHeight="1" x14ac:dyDescent="0.2">
      <c r="A227" s="5" t="s">
        <v>235</v>
      </c>
      <c r="B227" s="1"/>
      <c r="C227" s="25"/>
      <c r="D227" s="1"/>
      <c r="E227" s="1"/>
      <c r="F227" s="1"/>
      <c r="G227" s="1"/>
      <c r="H227" s="25"/>
      <c r="I227" s="1"/>
      <c r="J227" s="1"/>
      <c r="K227" s="1"/>
    </row>
    <row r="228" spans="1:11" s="26" customFormat="1" ht="20.100000000000001" customHeight="1" x14ac:dyDescent="0.2">
      <c r="A228" s="27" t="s">
        <v>206</v>
      </c>
      <c r="B228" s="1"/>
      <c r="C228" s="31" t="s">
        <v>452</v>
      </c>
      <c r="D228" s="37"/>
      <c r="E228" s="37"/>
      <c r="F228" s="37"/>
      <c r="G228" s="1"/>
      <c r="H228" s="31" t="s">
        <v>428</v>
      </c>
      <c r="I228" s="37"/>
      <c r="J228" s="37"/>
      <c r="K228" s="37"/>
    </row>
    <row r="229" spans="1:11" s="26" customFormat="1" ht="20.100000000000001" customHeight="1" x14ac:dyDescent="0.2">
      <c r="A229" s="5" t="s">
        <v>207</v>
      </c>
      <c r="B229" s="1" t="s">
        <v>249</v>
      </c>
      <c r="C229" s="5" t="s">
        <v>250</v>
      </c>
      <c r="D229" s="1">
        <v>1</v>
      </c>
      <c r="E229" s="1">
        <v>2</v>
      </c>
      <c r="F229" s="1">
        <v>2</v>
      </c>
      <c r="G229" s="1"/>
      <c r="H229" s="25"/>
      <c r="I229" s="1"/>
      <c r="J229" s="1"/>
      <c r="K229" s="1"/>
    </row>
    <row r="230" spans="1:11" s="26" customFormat="1" ht="20.100000000000001" customHeight="1" x14ac:dyDescent="0.2">
      <c r="A230" s="5"/>
      <c r="B230" s="1" t="s">
        <v>239</v>
      </c>
      <c r="C230" s="5" t="s">
        <v>47</v>
      </c>
      <c r="D230" s="1">
        <v>1</v>
      </c>
      <c r="E230" s="1">
        <v>3</v>
      </c>
      <c r="F230" s="1">
        <v>2</v>
      </c>
      <c r="G230" s="1"/>
      <c r="H230" s="5"/>
      <c r="I230" s="1"/>
      <c r="J230" s="1"/>
      <c r="K230" s="1"/>
    </row>
    <row r="231" spans="1:11" s="26" customFormat="1" ht="20.100000000000001" customHeight="1" x14ac:dyDescent="0.2">
      <c r="A231" s="5"/>
      <c r="B231" s="1" t="s">
        <v>244</v>
      </c>
      <c r="C231" s="25" t="s">
        <v>46</v>
      </c>
      <c r="D231" s="1">
        <v>2</v>
      </c>
      <c r="E231" s="1">
        <v>0</v>
      </c>
      <c r="F231" s="1">
        <v>2</v>
      </c>
      <c r="G231" s="1"/>
      <c r="H231" s="5"/>
      <c r="I231" s="1"/>
      <c r="J231" s="1"/>
      <c r="K231" s="1"/>
    </row>
    <row r="232" spans="1:11" s="26" customFormat="1" ht="20.100000000000001" customHeight="1" x14ac:dyDescent="0.2">
      <c r="A232" s="5"/>
      <c r="B232" s="1"/>
      <c r="C232" s="5"/>
      <c r="D232" s="1"/>
      <c r="E232" s="1"/>
      <c r="F232" s="1"/>
      <c r="G232" s="1"/>
      <c r="H232" s="5"/>
      <c r="I232" s="1"/>
      <c r="J232" s="1"/>
      <c r="K232" s="1"/>
    </row>
    <row r="233" spans="1:11" s="26" customFormat="1" ht="20.100000000000001" customHeight="1" x14ac:dyDescent="0.2">
      <c r="A233" s="5" t="s">
        <v>208</v>
      </c>
      <c r="B233" s="1" t="s">
        <v>258</v>
      </c>
      <c r="C233" s="5" t="s">
        <v>52</v>
      </c>
      <c r="D233" s="1">
        <v>2</v>
      </c>
      <c r="E233" s="1">
        <v>0</v>
      </c>
      <c r="F233" s="1">
        <v>2</v>
      </c>
      <c r="G233" s="1" t="s">
        <v>262</v>
      </c>
      <c r="H233" s="5" t="s">
        <v>49</v>
      </c>
      <c r="I233" s="1">
        <v>1</v>
      </c>
      <c r="J233" s="1">
        <v>3</v>
      </c>
      <c r="K233" s="1">
        <v>2</v>
      </c>
    </row>
    <row r="234" spans="1:11" s="26" customFormat="1" ht="20.100000000000001" customHeight="1" x14ac:dyDescent="0.2">
      <c r="A234" s="5"/>
      <c r="B234" s="1" t="s">
        <v>253</v>
      </c>
      <c r="C234" s="5" t="s">
        <v>56</v>
      </c>
      <c r="D234" s="1">
        <v>1</v>
      </c>
      <c r="E234" s="1">
        <v>6</v>
      </c>
      <c r="F234" s="1">
        <v>3</v>
      </c>
      <c r="G234" s="1" t="s">
        <v>254</v>
      </c>
      <c r="H234" s="5" t="s">
        <v>57</v>
      </c>
      <c r="I234" s="1">
        <v>1</v>
      </c>
      <c r="J234" s="1">
        <v>6</v>
      </c>
      <c r="K234" s="1">
        <v>3</v>
      </c>
    </row>
    <row r="235" spans="1:11" s="26" customFormat="1" ht="20.100000000000001" customHeight="1" x14ac:dyDescent="0.2">
      <c r="A235" s="5"/>
      <c r="B235" s="1" t="s">
        <v>261</v>
      </c>
      <c r="C235" s="5" t="s">
        <v>67</v>
      </c>
      <c r="D235" s="1">
        <v>1</v>
      </c>
      <c r="E235" s="1">
        <v>3</v>
      </c>
      <c r="F235" s="1">
        <v>2</v>
      </c>
      <c r="G235" s="1"/>
      <c r="H235" s="5"/>
      <c r="I235" s="1"/>
      <c r="J235" s="1"/>
      <c r="K235" s="1"/>
    </row>
    <row r="236" spans="1:11" s="26" customFormat="1" ht="20.100000000000001" customHeight="1" x14ac:dyDescent="0.2">
      <c r="A236" s="5"/>
      <c r="B236" s="1" t="s">
        <v>256</v>
      </c>
      <c r="C236" s="5" t="s">
        <v>58</v>
      </c>
      <c r="D236" s="1">
        <v>1</v>
      </c>
      <c r="E236" s="1">
        <v>6</v>
      </c>
      <c r="F236" s="1">
        <v>3</v>
      </c>
      <c r="G236" s="1"/>
      <c r="H236" s="5"/>
      <c r="I236" s="1"/>
      <c r="J236" s="1"/>
      <c r="K236" s="1"/>
    </row>
    <row r="237" spans="1:11" s="26" customFormat="1" ht="20.100000000000001" customHeight="1" x14ac:dyDescent="0.2">
      <c r="A237" s="5" t="s">
        <v>209</v>
      </c>
      <c r="B237" s="1"/>
      <c r="C237" s="5"/>
      <c r="D237" s="1"/>
      <c r="E237" s="1"/>
      <c r="F237" s="1"/>
      <c r="G237" s="1" t="s">
        <v>296</v>
      </c>
      <c r="H237" s="5" t="s">
        <v>297</v>
      </c>
      <c r="I237" s="1" t="s">
        <v>419</v>
      </c>
      <c r="J237" s="1">
        <v>4</v>
      </c>
      <c r="K237" s="1">
        <v>4</v>
      </c>
    </row>
    <row r="238" spans="1:11" s="26" customFormat="1" ht="20.100000000000001" customHeight="1" x14ac:dyDescent="0.2">
      <c r="A238" s="5"/>
      <c r="B238" s="1"/>
      <c r="C238" s="25"/>
      <c r="D238" s="1"/>
      <c r="E238" s="1"/>
      <c r="F238" s="1"/>
      <c r="G238" s="1" t="s">
        <v>300</v>
      </c>
      <c r="H238" s="25" t="s">
        <v>68</v>
      </c>
      <c r="I238" s="1" t="s">
        <v>419</v>
      </c>
      <c r="J238" s="1">
        <v>4</v>
      </c>
      <c r="K238" s="1">
        <v>4</v>
      </c>
    </row>
    <row r="239" spans="1:11" s="26" customFormat="1" ht="20.100000000000001" customHeight="1" x14ac:dyDescent="0.2">
      <c r="A239" s="5" t="s">
        <v>7</v>
      </c>
      <c r="B239" s="1"/>
      <c r="C239" s="25"/>
      <c r="D239" s="1"/>
      <c r="E239" s="1"/>
      <c r="F239" s="1"/>
      <c r="G239" s="1"/>
      <c r="H239" s="25"/>
      <c r="I239" s="1"/>
      <c r="J239" s="1"/>
      <c r="K239" s="1"/>
    </row>
    <row r="240" spans="1:11" s="26" customFormat="1" ht="20.100000000000001" customHeight="1" x14ac:dyDescent="0.2">
      <c r="A240" s="5" t="s">
        <v>8</v>
      </c>
      <c r="B240" s="1" t="s">
        <v>307</v>
      </c>
      <c r="C240" s="25" t="s">
        <v>306</v>
      </c>
      <c r="D240" s="1">
        <v>0</v>
      </c>
      <c r="E240" s="1">
        <v>4</v>
      </c>
      <c r="F240" s="1">
        <v>4</v>
      </c>
      <c r="G240" s="1"/>
      <c r="H240" s="25"/>
      <c r="I240" s="1"/>
      <c r="J240" s="1"/>
      <c r="K240" s="1"/>
    </row>
    <row r="241" spans="1:11" s="26" customFormat="1" ht="20.100000000000001" customHeight="1" x14ac:dyDescent="0.2">
      <c r="A241" s="27" t="s">
        <v>210</v>
      </c>
      <c r="B241" s="1"/>
      <c r="C241" s="25"/>
      <c r="D241" s="1"/>
      <c r="E241" s="1"/>
      <c r="F241" s="1"/>
      <c r="G241" s="1"/>
      <c r="H241" s="5"/>
      <c r="I241" s="1"/>
      <c r="J241" s="1"/>
      <c r="K241" s="1"/>
    </row>
    <row r="242" spans="1:11" s="28" customFormat="1" ht="20.100000000000001" customHeight="1" x14ac:dyDescent="0.2">
      <c r="A242" s="27" t="s">
        <v>9</v>
      </c>
      <c r="B242" s="1" t="s">
        <v>272</v>
      </c>
      <c r="C242" s="5" t="s">
        <v>13</v>
      </c>
      <c r="D242" s="1">
        <v>0</v>
      </c>
      <c r="E242" s="1">
        <v>2</v>
      </c>
      <c r="F242" s="1">
        <v>0</v>
      </c>
      <c r="G242" s="1" t="s">
        <v>407</v>
      </c>
      <c r="H242" s="5" t="s">
        <v>410</v>
      </c>
      <c r="I242" s="1">
        <v>0</v>
      </c>
      <c r="J242" s="1">
        <v>2</v>
      </c>
      <c r="K242" s="1">
        <v>0</v>
      </c>
    </row>
    <row r="243" spans="1:11" s="28" customFormat="1" ht="20.100000000000001" customHeight="1" x14ac:dyDescent="0.2">
      <c r="A243" s="54" t="s">
        <v>288</v>
      </c>
      <c r="B243" s="120" t="s">
        <v>12</v>
      </c>
      <c r="C243" s="121"/>
      <c r="D243" s="54">
        <f>SUM(D220:D242)</f>
        <v>9</v>
      </c>
      <c r="E243" s="111">
        <f t="shared" ref="E243:F243" si="21">SUM(E220:E242)</f>
        <v>30</v>
      </c>
      <c r="F243" s="111">
        <f t="shared" si="21"/>
        <v>22</v>
      </c>
      <c r="G243" s="120" t="s">
        <v>12</v>
      </c>
      <c r="H243" s="121"/>
      <c r="I243" s="111">
        <f>SUM(I220:I242)</f>
        <v>2</v>
      </c>
      <c r="J243" s="111">
        <f t="shared" ref="J243" si="22">SUM(J220:J242)</f>
        <v>19</v>
      </c>
      <c r="K243" s="111">
        <f t="shared" ref="K243" si="23">SUM(K220:K242)</f>
        <v>13</v>
      </c>
    </row>
    <row r="244" spans="1:11" ht="21.95" customHeight="1" x14ac:dyDescent="0.5">
      <c r="B244" s="131" t="s">
        <v>426</v>
      </c>
      <c r="C244" s="132"/>
      <c r="D244" s="131">
        <f>D243+E243</f>
        <v>39</v>
      </c>
      <c r="E244" s="132"/>
      <c r="F244" s="116"/>
      <c r="G244" s="133" t="s">
        <v>426</v>
      </c>
      <c r="H244" s="133"/>
      <c r="I244" s="131">
        <f>I243+J243</f>
        <v>21</v>
      </c>
      <c r="J244" s="132"/>
      <c r="K244" s="117"/>
    </row>
    <row r="246" spans="1:11" ht="43.5" customHeight="1" x14ac:dyDescent="0.5">
      <c r="H246" s="29" t="s">
        <v>197</v>
      </c>
    </row>
    <row r="247" spans="1:11" s="26" customFormat="1" ht="21.75" customHeight="1" x14ac:dyDescent="0.2">
      <c r="A247" s="119" t="s">
        <v>0</v>
      </c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</row>
    <row r="248" spans="1:11" s="26" customFormat="1" ht="21.95" customHeight="1" x14ac:dyDescent="0.2">
      <c r="A248" s="119" t="s">
        <v>211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</row>
    <row r="249" spans="1:11" s="26" customFormat="1" ht="21.95" customHeight="1" x14ac:dyDescent="0.2">
      <c r="A249" s="119" t="s">
        <v>212</v>
      </c>
      <c r="B249" s="119"/>
      <c r="C249" s="119"/>
      <c r="D249" s="119"/>
      <c r="E249" s="119"/>
      <c r="F249" s="119"/>
      <c r="G249" s="119"/>
      <c r="H249" s="119"/>
      <c r="I249" s="119"/>
      <c r="J249" s="119"/>
      <c r="K249" s="119"/>
    </row>
    <row r="250" spans="1:11" s="26" customFormat="1" ht="21.95" customHeight="1" x14ac:dyDescent="0.2">
      <c r="A250" s="118" t="s">
        <v>1</v>
      </c>
      <c r="B250" s="118" t="s">
        <v>314</v>
      </c>
      <c r="C250" s="118"/>
      <c r="D250" s="118"/>
      <c r="E250" s="118"/>
      <c r="F250" s="118"/>
      <c r="G250" s="118" t="s">
        <v>315</v>
      </c>
      <c r="H250" s="118"/>
      <c r="I250" s="118"/>
      <c r="J250" s="118"/>
      <c r="K250" s="118"/>
    </row>
    <row r="251" spans="1:11" s="26" customFormat="1" ht="21.95" customHeight="1" x14ac:dyDescent="0.2">
      <c r="A251" s="118"/>
      <c r="B251" s="52" t="s">
        <v>2</v>
      </c>
      <c r="C251" s="52" t="s">
        <v>3</v>
      </c>
      <c r="D251" s="52" t="s">
        <v>4</v>
      </c>
      <c r="E251" s="52" t="s">
        <v>5</v>
      </c>
      <c r="F251" s="52" t="s">
        <v>6</v>
      </c>
      <c r="G251" s="52" t="s">
        <v>2</v>
      </c>
      <c r="H251" s="52" t="s">
        <v>3</v>
      </c>
      <c r="I251" s="52" t="s">
        <v>4</v>
      </c>
      <c r="J251" s="52" t="s">
        <v>5</v>
      </c>
      <c r="K251" s="52" t="s">
        <v>6</v>
      </c>
    </row>
    <row r="252" spans="1:11" s="26" customFormat="1" ht="21.95" customHeight="1" x14ac:dyDescent="0.2">
      <c r="A252" s="27" t="s">
        <v>205</v>
      </c>
      <c r="B252" s="1"/>
      <c r="C252" s="31" t="s">
        <v>427</v>
      </c>
      <c r="D252" s="37"/>
      <c r="E252" s="37"/>
      <c r="F252" s="37"/>
      <c r="G252" s="1"/>
      <c r="H252" s="31" t="s">
        <v>427</v>
      </c>
      <c r="I252" s="37"/>
      <c r="J252" s="37"/>
      <c r="K252" s="37"/>
    </row>
    <row r="253" spans="1:11" s="26" customFormat="1" ht="21.95" customHeight="1" x14ac:dyDescent="0.2">
      <c r="A253" s="5" t="s">
        <v>230</v>
      </c>
      <c r="B253" s="1"/>
      <c r="C253" s="5"/>
      <c r="D253" s="1"/>
      <c r="E253" s="1"/>
      <c r="F253" s="1"/>
      <c r="G253" s="1"/>
      <c r="H253" s="5"/>
      <c r="I253" s="1"/>
      <c r="J253" s="1"/>
      <c r="K253" s="1"/>
    </row>
    <row r="254" spans="1:11" s="26" customFormat="1" ht="21.95" customHeight="1" x14ac:dyDescent="0.2">
      <c r="A254" s="5" t="s">
        <v>231</v>
      </c>
      <c r="B254" s="1"/>
      <c r="C254" s="5"/>
      <c r="D254" s="1"/>
      <c r="E254" s="1"/>
      <c r="F254" s="1"/>
      <c r="G254" s="1"/>
      <c r="H254" s="5"/>
      <c r="I254" s="1"/>
      <c r="J254" s="1"/>
      <c r="K254" s="1"/>
    </row>
    <row r="255" spans="1:11" s="26" customFormat="1" ht="21.95" customHeight="1" x14ac:dyDescent="0.2">
      <c r="A255" s="5" t="s">
        <v>232</v>
      </c>
      <c r="B255" s="1"/>
      <c r="C255" s="5"/>
      <c r="D255" s="1"/>
      <c r="E255" s="1"/>
      <c r="F255" s="1"/>
      <c r="G255" s="1"/>
      <c r="H255" s="5"/>
      <c r="I255" s="1"/>
      <c r="J255" s="1"/>
      <c r="K255" s="1"/>
    </row>
    <row r="256" spans="1:11" s="26" customFormat="1" ht="21.95" customHeight="1" x14ac:dyDescent="0.2">
      <c r="A256" s="5" t="s">
        <v>234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1" s="26" customFormat="1" ht="21.95" customHeight="1" x14ac:dyDescent="0.2">
      <c r="A257" s="5" t="s">
        <v>233</v>
      </c>
      <c r="B257" s="1"/>
      <c r="C257" s="5"/>
      <c r="D257" s="1"/>
      <c r="E257" s="1"/>
      <c r="F257" s="1"/>
      <c r="G257" s="1"/>
      <c r="H257" s="5"/>
      <c r="I257" s="1"/>
      <c r="J257" s="1"/>
      <c r="K257" s="1"/>
    </row>
    <row r="258" spans="1:11" s="26" customFormat="1" ht="21.95" customHeight="1" x14ac:dyDescent="0.2">
      <c r="A258" s="5" t="s">
        <v>235</v>
      </c>
      <c r="B258" s="1"/>
      <c r="C258" s="5"/>
      <c r="D258" s="1"/>
      <c r="E258" s="1"/>
      <c r="F258" s="1"/>
      <c r="G258" s="1"/>
      <c r="H258" s="5"/>
      <c r="I258" s="1"/>
      <c r="J258" s="1"/>
      <c r="K258" s="1"/>
    </row>
    <row r="259" spans="1:11" s="26" customFormat="1" ht="21.95" customHeight="1" x14ac:dyDescent="0.2">
      <c r="A259" s="27" t="s">
        <v>206</v>
      </c>
      <c r="B259" s="1"/>
      <c r="C259" s="31" t="s">
        <v>440</v>
      </c>
      <c r="D259" s="37"/>
      <c r="E259" s="37"/>
      <c r="F259" s="37"/>
      <c r="G259" s="1"/>
      <c r="H259" s="31" t="s">
        <v>453</v>
      </c>
      <c r="I259" s="37"/>
      <c r="J259" s="37"/>
      <c r="K259" s="37"/>
    </row>
    <row r="260" spans="1:11" s="26" customFormat="1" ht="21.95" customHeight="1" x14ac:dyDescent="0.2">
      <c r="A260" s="5" t="s">
        <v>207</v>
      </c>
      <c r="B260" s="1"/>
      <c r="C260" s="5"/>
      <c r="D260" s="1"/>
      <c r="E260" s="1"/>
      <c r="F260" s="1"/>
      <c r="G260" s="1"/>
      <c r="H260" s="5"/>
      <c r="I260" s="1"/>
      <c r="J260" s="1"/>
      <c r="K260" s="1"/>
    </row>
    <row r="261" spans="1:11" s="26" customFormat="1" ht="21.95" customHeight="1" x14ac:dyDescent="0.2">
      <c r="A261" s="5" t="s">
        <v>208</v>
      </c>
      <c r="B261" s="1" t="s">
        <v>255</v>
      </c>
      <c r="C261" s="5" t="s">
        <v>55</v>
      </c>
      <c r="D261" s="1">
        <v>1</v>
      </c>
      <c r="E261" s="1">
        <v>3</v>
      </c>
      <c r="F261" s="1">
        <v>2</v>
      </c>
      <c r="G261" s="1" t="s">
        <v>259</v>
      </c>
      <c r="H261" s="5" t="s">
        <v>260</v>
      </c>
      <c r="I261" s="1">
        <v>1</v>
      </c>
      <c r="J261" s="1">
        <v>3</v>
      </c>
      <c r="K261" s="1">
        <v>2</v>
      </c>
    </row>
    <row r="262" spans="1:11" s="26" customFormat="1" ht="21.95" customHeight="1" x14ac:dyDescent="0.2">
      <c r="A262" s="5" t="s">
        <v>209</v>
      </c>
      <c r="B262" s="1" t="s">
        <v>303</v>
      </c>
      <c r="C262" s="25" t="s">
        <v>70</v>
      </c>
      <c r="D262" s="1" t="s">
        <v>419</v>
      </c>
      <c r="E262" s="1">
        <v>4</v>
      </c>
      <c r="F262" s="1">
        <v>4</v>
      </c>
      <c r="G262" s="1"/>
      <c r="H262" s="25"/>
      <c r="I262" s="1"/>
      <c r="J262" s="1"/>
      <c r="K262" s="1"/>
    </row>
    <row r="263" spans="1:11" s="26" customFormat="1" ht="21.95" customHeight="1" x14ac:dyDescent="0.2">
      <c r="A263" s="5" t="s">
        <v>7</v>
      </c>
      <c r="B263" s="1" t="s">
        <v>301</v>
      </c>
      <c r="C263" s="5" t="s">
        <v>69</v>
      </c>
      <c r="D263" s="1" t="s">
        <v>419</v>
      </c>
      <c r="E263" s="1">
        <v>2</v>
      </c>
      <c r="F263" s="1">
        <v>2</v>
      </c>
      <c r="G263" s="1" t="s">
        <v>302</v>
      </c>
      <c r="H263" s="5" t="s">
        <v>71</v>
      </c>
      <c r="I263" s="1" t="s">
        <v>419</v>
      </c>
      <c r="J263" s="1">
        <v>2</v>
      </c>
      <c r="K263" s="1">
        <v>2</v>
      </c>
    </row>
    <row r="264" spans="1:11" s="26" customFormat="1" ht="21.95" customHeight="1" x14ac:dyDescent="0.2">
      <c r="A264" s="5" t="s">
        <v>8</v>
      </c>
      <c r="B264" s="1"/>
      <c r="C264" s="5"/>
      <c r="D264" s="1"/>
      <c r="E264" s="1"/>
      <c r="F264" s="1"/>
      <c r="G264" s="1"/>
      <c r="H264" s="5"/>
      <c r="I264" s="1"/>
      <c r="J264" s="1"/>
      <c r="K264" s="1"/>
    </row>
    <row r="265" spans="1:11" s="26" customFormat="1" ht="21.95" customHeight="1" x14ac:dyDescent="0.2">
      <c r="A265" s="27" t="s">
        <v>210</v>
      </c>
      <c r="B265" s="1" t="s">
        <v>294</v>
      </c>
      <c r="C265" s="5" t="s">
        <v>295</v>
      </c>
      <c r="D265" s="1">
        <v>1</v>
      </c>
      <c r="E265" s="1">
        <v>6</v>
      </c>
      <c r="F265" s="1">
        <v>3</v>
      </c>
      <c r="G265" s="1" t="s">
        <v>304</v>
      </c>
      <c r="H265" s="25" t="s">
        <v>305</v>
      </c>
      <c r="I265" s="1" t="s">
        <v>419</v>
      </c>
      <c r="J265" s="1">
        <v>4</v>
      </c>
      <c r="K265" s="1">
        <v>4</v>
      </c>
    </row>
    <row r="266" spans="1:11" s="26" customFormat="1" ht="21.95" customHeight="1" x14ac:dyDescent="0.2">
      <c r="A266" s="27"/>
      <c r="B266" s="1"/>
      <c r="C266" s="5"/>
      <c r="D266" s="1"/>
      <c r="E266" s="1"/>
      <c r="F266" s="1"/>
      <c r="G266" s="1" t="s">
        <v>298</v>
      </c>
      <c r="H266" s="5" t="s">
        <v>299</v>
      </c>
      <c r="I266" s="1">
        <v>1</v>
      </c>
      <c r="J266" s="1">
        <v>6</v>
      </c>
      <c r="K266" s="1">
        <v>3</v>
      </c>
    </row>
    <row r="267" spans="1:11" s="26" customFormat="1" ht="21.95" customHeight="1" x14ac:dyDescent="0.2">
      <c r="A267" s="27" t="s">
        <v>9</v>
      </c>
      <c r="B267" s="1" t="s">
        <v>408</v>
      </c>
      <c r="C267" s="5" t="s">
        <v>411</v>
      </c>
      <c r="D267" s="1">
        <v>0</v>
      </c>
      <c r="E267" s="1">
        <v>2</v>
      </c>
      <c r="F267" s="1">
        <v>0</v>
      </c>
      <c r="G267" s="1" t="s">
        <v>409</v>
      </c>
      <c r="H267" s="5" t="s">
        <v>412</v>
      </c>
      <c r="I267" s="1">
        <v>0</v>
      </c>
      <c r="J267" s="1">
        <v>2</v>
      </c>
      <c r="K267" s="1">
        <v>0</v>
      </c>
    </row>
    <row r="268" spans="1:11" s="26" customFormat="1" ht="21.95" customHeight="1" x14ac:dyDescent="0.2">
      <c r="A268" s="27"/>
      <c r="B268" s="1"/>
      <c r="C268" s="5"/>
      <c r="D268" s="1"/>
      <c r="E268" s="1"/>
      <c r="F268" s="1"/>
      <c r="G268" s="1"/>
      <c r="H268" s="5"/>
      <c r="I268" s="1"/>
      <c r="J268" s="1"/>
      <c r="K268" s="1"/>
    </row>
    <row r="269" spans="1:11" s="26" customFormat="1" ht="21.95" customHeight="1" x14ac:dyDescent="0.2">
      <c r="A269" s="27"/>
      <c r="B269" s="1"/>
      <c r="C269" s="5"/>
      <c r="D269" s="1"/>
      <c r="E269" s="1"/>
      <c r="F269" s="1"/>
      <c r="G269" s="1"/>
      <c r="H269" s="5"/>
      <c r="I269" s="1"/>
      <c r="J269" s="1"/>
      <c r="K269" s="1"/>
    </row>
    <row r="270" spans="1:11" s="28" customFormat="1" ht="21.95" customHeight="1" x14ac:dyDescent="0.2">
      <c r="A270" s="52" t="s">
        <v>288</v>
      </c>
      <c r="B270" s="120" t="s">
        <v>12</v>
      </c>
      <c r="C270" s="121"/>
      <c r="D270" s="52">
        <f>SUM(D252:D269)</f>
        <v>2</v>
      </c>
      <c r="E270" s="111">
        <f t="shared" ref="E270:F270" si="24">SUM(E252:E269)</f>
        <v>17</v>
      </c>
      <c r="F270" s="111">
        <f t="shared" si="24"/>
        <v>11</v>
      </c>
      <c r="G270" s="120" t="s">
        <v>12</v>
      </c>
      <c r="H270" s="121"/>
      <c r="I270" s="111">
        <f>SUM(I252:I269)</f>
        <v>2</v>
      </c>
      <c r="J270" s="111">
        <f t="shared" ref="J270" si="25">SUM(J252:J269)</f>
        <v>17</v>
      </c>
      <c r="K270" s="111">
        <f t="shared" ref="K270" si="26">SUM(K252:K269)</f>
        <v>11</v>
      </c>
    </row>
    <row r="271" spans="1:11" ht="21.95" customHeight="1" x14ac:dyDescent="0.5">
      <c r="B271" s="131" t="s">
        <v>426</v>
      </c>
      <c r="C271" s="132"/>
      <c r="D271" s="131">
        <f>D270+E270</f>
        <v>19</v>
      </c>
      <c r="E271" s="132"/>
      <c r="F271" s="116"/>
      <c r="G271" s="133" t="s">
        <v>426</v>
      </c>
      <c r="H271" s="133"/>
      <c r="I271" s="131">
        <f>I270+J270</f>
        <v>19</v>
      </c>
      <c r="J271" s="132"/>
      <c r="K271" s="117"/>
    </row>
  </sheetData>
  <mergeCells count="110">
    <mergeCell ref="G180:H180"/>
    <mergeCell ref="G243:H243"/>
    <mergeCell ref="B243:C243"/>
    <mergeCell ref="B89:C89"/>
    <mergeCell ref="G89:H89"/>
    <mergeCell ref="B119:C119"/>
    <mergeCell ref="G119:H119"/>
    <mergeCell ref="B148:C148"/>
    <mergeCell ref="G148:H148"/>
    <mergeCell ref="B120:C120"/>
    <mergeCell ref="D120:E120"/>
    <mergeCell ref="G120:H120"/>
    <mergeCell ref="A185:K185"/>
    <mergeCell ref="A186:K186"/>
    <mergeCell ref="A187:K187"/>
    <mergeCell ref="A188:A189"/>
    <mergeCell ref="B188:F188"/>
    <mergeCell ref="G188:K188"/>
    <mergeCell ref="B211:C211"/>
    <mergeCell ref="G211:H211"/>
    <mergeCell ref="A215:K215"/>
    <mergeCell ref="A216:K216"/>
    <mergeCell ref="B271:C271"/>
    <mergeCell ref="D271:E271"/>
    <mergeCell ref="G271:H271"/>
    <mergeCell ref="I271:J271"/>
    <mergeCell ref="B181:C181"/>
    <mergeCell ref="D181:E181"/>
    <mergeCell ref="G181:H181"/>
    <mergeCell ref="I181:J181"/>
    <mergeCell ref="B212:C212"/>
    <mergeCell ref="D212:E212"/>
    <mergeCell ref="G212:H212"/>
    <mergeCell ref="I212:J212"/>
    <mergeCell ref="A217:K217"/>
    <mergeCell ref="B270:C270"/>
    <mergeCell ref="G270:H270"/>
    <mergeCell ref="A247:K247"/>
    <mergeCell ref="A248:K248"/>
    <mergeCell ref="A249:K249"/>
    <mergeCell ref="A250:A251"/>
    <mergeCell ref="B250:F250"/>
    <mergeCell ref="G250:K250"/>
    <mergeCell ref="A218:A219"/>
    <mergeCell ref="B218:F218"/>
    <mergeCell ref="G218:K218"/>
    <mergeCell ref="I27:J27"/>
    <mergeCell ref="B59:C59"/>
    <mergeCell ref="D59:E59"/>
    <mergeCell ref="G59:H59"/>
    <mergeCell ref="I59:J59"/>
    <mergeCell ref="B58:C58"/>
    <mergeCell ref="G58:H58"/>
    <mergeCell ref="D27:E27"/>
    <mergeCell ref="B27:C27"/>
    <mergeCell ref="A31:K31"/>
    <mergeCell ref="A32:K32"/>
    <mergeCell ref="A33:K33"/>
    <mergeCell ref="A34:A35"/>
    <mergeCell ref="B34:F34"/>
    <mergeCell ref="G34:K34"/>
    <mergeCell ref="G27:H27"/>
    <mergeCell ref="B244:C244"/>
    <mergeCell ref="D244:E244"/>
    <mergeCell ref="G244:H244"/>
    <mergeCell ref="I244:J244"/>
    <mergeCell ref="I120:J120"/>
    <mergeCell ref="B149:C149"/>
    <mergeCell ref="A158:A159"/>
    <mergeCell ref="B158:F158"/>
    <mergeCell ref="G158:K158"/>
    <mergeCell ref="A123:K123"/>
    <mergeCell ref="A124:K124"/>
    <mergeCell ref="A125:K125"/>
    <mergeCell ref="A126:A127"/>
    <mergeCell ref="B126:F126"/>
    <mergeCell ref="G126:K126"/>
    <mergeCell ref="B151:C151"/>
    <mergeCell ref="G151:H151"/>
    <mergeCell ref="A155:K155"/>
    <mergeCell ref="A156:K156"/>
    <mergeCell ref="A157:K157"/>
    <mergeCell ref="D149:E149"/>
    <mergeCell ref="G149:H149"/>
    <mergeCell ref="I149:J149"/>
    <mergeCell ref="B180:C180"/>
    <mergeCell ref="A1:K1"/>
    <mergeCell ref="A2:K2"/>
    <mergeCell ref="A3:K3"/>
    <mergeCell ref="A4:A5"/>
    <mergeCell ref="B4:F4"/>
    <mergeCell ref="G4:K4"/>
    <mergeCell ref="A96:A97"/>
    <mergeCell ref="B96:F96"/>
    <mergeCell ref="G96:K96"/>
    <mergeCell ref="A63:K63"/>
    <mergeCell ref="A64:K64"/>
    <mergeCell ref="A65:K65"/>
    <mergeCell ref="A66:A67"/>
    <mergeCell ref="B66:F66"/>
    <mergeCell ref="G66:K66"/>
    <mergeCell ref="A93:K93"/>
    <mergeCell ref="A94:K94"/>
    <mergeCell ref="A95:K95"/>
    <mergeCell ref="B90:C90"/>
    <mergeCell ref="D90:E90"/>
    <mergeCell ref="G90:H90"/>
    <mergeCell ref="I90:J90"/>
    <mergeCell ref="B26:C26"/>
    <mergeCell ref="G26:H26"/>
  </mergeCells>
  <pageMargins left="0.23622047244094491" right="0.23622047244094491" top="0.27559055118110237" bottom="0" header="0.31496062992125984" footer="0.31496062992125984"/>
  <pageSetup scale="83" orientation="landscape" horizontalDpi="4294967293" r:id="rId1"/>
  <rowBreaks count="6" manualBreakCount="6">
    <brk id="30" max="10" man="1"/>
    <brk id="62" max="10" man="1"/>
    <brk id="92" max="10" man="1"/>
    <brk id="122" max="10" man="1"/>
    <brk id="154" max="10" man="1"/>
    <brk id="184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6"/>
  <sheetViews>
    <sheetView view="pageBreakPreview" topLeftCell="A169" zoomScale="90" zoomScaleSheetLayoutView="90" workbookViewId="0">
      <selection activeCell="I180" sqref="I180:J180"/>
    </sheetView>
  </sheetViews>
  <sheetFormatPr defaultRowHeight="23.25" customHeight="1" x14ac:dyDescent="0.5"/>
  <cols>
    <col min="1" max="1" width="45.625" style="29" customWidth="1"/>
    <col min="2" max="2" width="10.625" style="29" customWidth="1"/>
    <col min="3" max="3" width="40.625" style="29" customWidth="1"/>
    <col min="4" max="6" width="4.625" style="29" customWidth="1"/>
    <col min="7" max="7" width="10.625" style="29" customWidth="1"/>
    <col min="8" max="8" width="40.625" style="29" customWidth="1"/>
    <col min="9" max="11" width="4.625" style="29" customWidth="1"/>
    <col min="12" max="16384" width="9" style="29"/>
  </cols>
  <sheetData>
    <row r="1" spans="1:11" s="26" customFormat="1" ht="23.2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3.25" customHeight="1" x14ac:dyDescent="0.2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3.25" customHeight="1" x14ac:dyDescent="0.2">
      <c r="A3" s="119" t="s">
        <v>123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3.2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3.25" customHeight="1" x14ac:dyDescent="0.2">
      <c r="A5" s="118"/>
      <c r="B5" s="99" t="s">
        <v>2</v>
      </c>
      <c r="C5" s="99" t="s">
        <v>3</v>
      </c>
      <c r="D5" s="99" t="s">
        <v>4</v>
      </c>
      <c r="E5" s="99" t="s">
        <v>5</v>
      </c>
      <c r="F5" s="99" t="s">
        <v>6</v>
      </c>
      <c r="G5" s="99" t="s">
        <v>2</v>
      </c>
      <c r="H5" s="99" t="s">
        <v>3</v>
      </c>
      <c r="I5" s="99" t="s">
        <v>4</v>
      </c>
      <c r="J5" s="99" t="s">
        <v>5</v>
      </c>
      <c r="K5" s="99" t="s">
        <v>6</v>
      </c>
    </row>
    <row r="6" spans="1:11" s="26" customFormat="1" ht="23.25" customHeight="1" x14ac:dyDescent="0.2">
      <c r="A6" s="27" t="s">
        <v>324</v>
      </c>
      <c r="B6" s="1"/>
      <c r="C6" s="115" t="s">
        <v>421</v>
      </c>
      <c r="D6" s="37"/>
      <c r="E6" s="37"/>
      <c r="F6" s="37"/>
      <c r="G6" s="1"/>
      <c r="H6" s="115" t="s">
        <v>423</v>
      </c>
      <c r="I6" s="37"/>
      <c r="J6" s="37"/>
      <c r="K6" s="37"/>
    </row>
    <row r="7" spans="1:11" s="26" customFormat="1" ht="23.25" customHeight="1" x14ac:dyDescent="0.5">
      <c r="A7" s="5" t="s">
        <v>318</v>
      </c>
      <c r="B7" s="1" t="s">
        <v>330</v>
      </c>
      <c r="C7" s="2" t="s">
        <v>331</v>
      </c>
      <c r="D7" s="1">
        <v>3</v>
      </c>
      <c r="E7" s="1">
        <v>0</v>
      </c>
      <c r="F7" s="1">
        <v>3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319</v>
      </c>
      <c r="B8" s="3" t="s">
        <v>373</v>
      </c>
      <c r="C8" s="2" t="s">
        <v>374</v>
      </c>
      <c r="D8" s="1">
        <v>2</v>
      </c>
      <c r="E8" s="1">
        <v>2</v>
      </c>
      <c r="F8" s="1">
        <v>3</v>
      </c>
      <c r="G8" s="1" t="s">
        <v>375</v>
      </c>
      <c r="H8" s="5" t="s">
        <v>98</v>
      </c>
      <c r="I8" s="1">
        <v>1</v>
      </c>
      <c r="J8" s="1">
        <v>2</v>
      </c>
      <c r="K8" s="1">
        <v>2</v>
      </c>
    </row>
    <row r="9" spans="1:11" s="26" customFormat="1" ht="23.25" customHeight="1" x14ac:dyDescent="0.5">
      <c r="A9" s="5" t="s">
        <v>320</v>
      </c>
      <c r="B9" s="3" t="s">
        <v>332</v>
      </c>
      <c r="C9" s="4" t="s">
        <v>333</v>
      </c>
      <c r="D9" s="1">
        <v>2</v>
      </c>
      <c r="E9" s="1">
        <v>2</v>
      </c>
      <c r="F9" s="1">
        <v>3</v>
      </c>
      <c r="G9" s="3"/>
      <c r="H9" s="4"/>
      <c r="I9" s="1"/>
      <c r="J9" s="1"/>
      <c r="K9" s="1"/>
    </row>
    <row r="10" spans="1:11" s="26" customFormat="1" ht="23.25" customHeight="1" x14ac:dyDescent="0.5">
      <c r="A10" s="5" t="s">
        <v>321</v>
      </c>
      <c r="B10" s="3" t="s">
        <v>334</v>
      </c>
      <c r="C10" s="2" t="s">
        <v>227</v>
      </c>
      <c r="D10" s="1">
        <v>3</v>
      </c>
      <c r="E10" s="1">
        <v>0</v>
      </c>
      <c r="F10" s="1">
        <v>3</v>
      </c>
      <c r="G10" s="1"/>
      <c r="H10" s="5"/>
      <c r="I10" s="1"/>
      <c r="J10" s="1"/>
      <c r="K10" s="1"/>
    </row>
    <row r="11" spans="1:11" s="26" customFormat="1" ht="23.25" customHeight="1" x14ac:dyDescent="0.5">
      <c r="A11" s="5" t="s">
        <v>322</v>
      </c>
      <c r="B11" s="1" t="s">
        <v>335</v>
      </c>
      <c r="C11" s="4" t="s">
        <v>85</v>
      </c>
      <c r="D11" s="1">
        <v>3</v>
      </c>
      <c r="E11" s="1">
        <v>0</v>
      </c>
      <c r="F11" s="1">
        <v>3</v>
      </c>
      <c r="G11" s="1"/>
      <c r="H11" s="4"/>
      <c r="I11" s="1"/>
      <c r="J11" s="1"/>
      <c r="K11" s="1"/>
    </row>
    <row r="12" spans="1:11" s="26" customFormat="1" ht="23.25" customHeight="1" x14ac:dyDescent="0.2">
      <c r="A12" s="5" t="s">
        <v>323</v>
      </c>
      <c r="B12" s="1" t="s">
        <v>351</v>
      </c>
      <c r="C12" s="5" t="s">
        <v>352</v>
      </c>
      <c r="D12" s="1">
        <v>0</v>
      </c>
      <c r="E12" s="1">
        <v>2</v>
      </c>
      <c r="F12" s="1">
        <v>1</v>
      </c>
      <c r="G12" s="1"/>
      <c r="H12" s="5"/>
      <c r="I12" s="1"/>
      <c r="J12" s="1"/>
      <c r="K12" s="1"/>
    </row>
    <row r="13" spans="1:11" s="26" customFormat="1" ht="23.25" customHeight="1" x14ac:dyDescent="0.5">
      <c r="A13" s="27"/>
      <c r="B13" s="1"/>
      <c r="C13" s="2"/>
      <c r="D13" s="3"/>
      <c r="E13" s="3"/>
      <c r="F13" s="3"/>
      <c r="G13" s="1" t="s">
        <v>353</v>
      </c>
      <c r="H13" s="2" t="s">
        <v>354</v>
      </c>
      <c r="I13" s="3">
        <v>2</v>
      </c>
      <c r="J13" s="3">
        <v>0</v>
      </c>
      <c r="K13" s="3">
        <v>2</v>
      </c>
    </row>
    <row r="14" spans="1:11" s="26" customFormat="1" ht="23.25" customHeight="1" x14ac:dyDescent="0.5">
      <c r="A14" s="27" t="s">
        <v>325</v>
      </c>
      <c r="B14" s="3"/>
      <c r="C14" s="115" t="s">
        <v>422</v>
      </c>
      <c r="D14" s="37"/>
      <c r="E14" s="37"/>
      <c r="F14" s="37"/>
      <c r="G14" s="3"/>
      <c r="H14" s="115" t="s">
        <v>424</v>
      </c>
      <c r="I14" s="37"/>
      <c r="J14" s="37"/>
      <c r="K14" s="37"/>
    </row>
    <row r="15" spans="1:11" s="26" customFormat="1" ht="23.25" customHeight="1" x14ac:dyDescent="0.5">
      <c r="A15" s="5" t="s">
        <v>19</v>
      </c>
      <c r="B15" s="3" t="s">
        <v>337</v>
      </c>
      <c r="C15" s="2" t="s">
        <v>172</v>
      </c>
      <c r="D15" s="1">
        <v>1</v>
      </c>
      <c r="E15" s="1">
        <v>0</v>
      </c>
      <c r="F15" s="1">
        <v>1</v>
      </c>
      <c r="G15" s="1"/>
      <c r="H15" s="5"/>
      <c r="I15" s="1"/>
      <c r="J15" s="1"/>
      <c r="K15" s="1"/>
    </row>
    <row r="16" spans="1:11" s="26" customFormat="1" ht="23.25" customHeight="1" x14ac:dyDescent="0.5">
      <c r="A16" s="5"/>
      <c r="B16" s="3" t="s">
        <v>338</v>
      </c>
      <c r="C16" s="6" t="s">
        <v>102</v>
      </c>
      <c r="D16" s="1">
        <v>2</v>
      </c>
      <c r="E16" s="1">
        <v>2</v>
      </c>
      <c r="F16" s="1">
        <v>3</v>
      </c>
      <c r="G16" s="3"/>
      <c r="H16" s="2"/>
      <c r="I16" s="3"/>
      <c r="J16" s="3"/>
      <c r="K16" s="3"/>
    </row>
    <row r="17" spans="1:11" s="26" customFormat="1" ht="23.25" customHeight="1" x14ac:dyDescent="0.5">
      <c r="A17" s="5"/>
      <c r="B17" s="1" t="s">
        <v>339</v>
      </c>
      <c r="C17" s="4" t="s">
        <v>87</v>
      </c>
      <c r="D17" s="1">
        <v>3</v>
      </c>
      <c r="E17" s="1">
        <v>0</v>
      </c>
      <c r="F17" s="1">
        <v>3</v>
      </c>
      <c r="G17" s="1"/>
      <c r="H17" s="5"/>
      <c r="I17" s="3"/>
      <c r="J17" s="3"/>
      <c r="K17" s="3"/>
    </row>
    <row r="18" spans="1:11" s="26" customFormat="1" ht="23.25" customHeight="1" x14ac:dyDescent="0.5">
      <c r="A18" s="5" t="s">
        <v>31</v>
      </c>
      <c r="B18" s="1" t="s">
        <v>342</v>
      </c>
      <c r="C18" s="2" t="s">
        <v>146</v>
      </c>
      <c r="D18" s="1">
        <v>2</v>
      </c>
      <c r="E18" s="1">
        <v>2</v>
      </c>
      <c r="F18" s="1">
        <v>3</v>
      </c>
      <c r="G18" s="1" t="s">
        <v>343</v>
      </c>
      <c r="H18" s="5" t="s">
        <v>344</v>
      </c>
      <c r="I18" s="1">
        <v>3</v>
      </c>
      <c r="J18" s="1">
        <v>0</v>
      </c>
      <c r="K18" s="1">
        <v>3</v>
      </c>
    </row>
    <row r="19" spans="1:11" s="26" customFormat="1" ht="23.25" customHeight="1" x14ac:dyDescent="0.5">
      <c r="A19" s="5"/>
      <c r="B19" s="3"/>
      <c r="C19" s="2"/>
      <c r="D19" s="3"/>
      <c r="E19" s="3"/>
      <c r="F19" s="3"/>
      <c r="G19" s="3" t="s">
        <v>345</v>
      </c>
      <c r="H19" s="2" t="s">
        <v>122</v>
      </c>
      <c r="I19" s="3">
        <v>3</v>
      </c>
      <c r="J19" s="3">
        <v>0</v>
      </c>
      <c r="K19" s="3">
        <v>3</v>
      </c>
    </row>
    <row r="20" spans="1:11" s="26" customFormat="1" ht="23.25" customHeight="1" x14ac:dyDescent="0.5">
      <c r="A20" s="5"/>
      <c r="B20" s="1"/>
      <c r="C20" s="5"/>
      <c r="D20" s="3"/>
      <c r="E20" s="3"/>
      <c r="F20" s="3"/>
      <c r="G20" s="1" t="s">
        <v>349</v>
      </c>
      <c r="H20" s="5" t="s">
        <v>65</v>
      </c>
      <c r="I20" s="3">
        <v>2</v>
      </c>
      <c r="J20" s="3">
        <v>2</v>
      </c>
      <c r="K20" s="3">
        <v>3</v>
      </c>
    </row>
    <row r="21" spans="1:11" s="26" customFormat="1" ht="23.25" customHeight="1" x14ac:dyDescent="0.5">
      <c r="A21" s="5"/>
      <c r="B21" s="3"/>
      <c r="C21" s="2"/>
      <c r="D21" s="3"/>
      <c r="E21" s="3"/>
      <c r="F21" s="3"/>
      <c r="G21" s="1" t="s">
        <v>346</v>
      </c>
      <c r="H21" s="5" t="s">
        <v>140</v>
      </c>
      <c r="I21" s="1">
        <v>3</v>
      </c>
      <c r="J21" s="1">
        <v>0</v>
      </c>
      <c r="K21" s="1">
        <v>3</v>
      </c>
    </row>
    <row r="22" spans="1:11" s="28" customFormat="1" ht="23.25" customHeight="1" x14ac:dyDescent="0.5">
      <c r="A22" s="5" t="s">
        <v>326</v>
      </c>
      <c r="B22" s="3"/>
      <c r="C22" s="2"/>
      <c r="D22" s="3"/>
      <c r="E22" s="3"/>
      <c r="F22" s="3"/>
      <c r="G22" s="1"/>
      <c r="H22" s="5"/>
      <c r="I22" s="1"/>
      <c r="J22" s="1"/>
      <c r="K22" s="1"/>
    </row>
    <row r="23" spans="1:11" ht="23.25" customHeight="1" x14ac:dyDescent="0.5">
      <c r="A23" s="5" t="s">
        <v>327</v>
      </c>
      <c r="B23" s="1"/>
      <c r="C23" s="5"/>
      <c r="D23" s="1"/>
      <c r="E23" s="1"/>
      <c r="F23" s="1"/>
      <c r="G23" s="1"/>
      <c r="H23" s="4"/>
      <c r="I23" s="1"/>
      <c r="J23" s="3"/>
      <c r="K23" s="3"/>
    </row>
    <row r="24" spans="1:11" ht="23.25" customHeight="1" x14ac:dyDescent="0.5">
      <c r="A24" s="5" t="s">
        <v>328</v>
      </c>
      <c r="B24" s="1"/>
      <c r="C24" s="5"/>
      <c r="D24" s="1"/>
      <c r="E24" s="1"/>
      <c r="F24" s="1"/>
      <c r="G24" s="1"/>
      <c r="H24" s="4"/>
      <c r="I24" s="1"/>
      <c r="J24" s="3"/>
      <c r="K24" s="3"/>
    </row>
    <row r="25" spans="1:11" ht="23.25" customHeight="1" x14ac:dyDescent="0.5">
      <c r="A25" s="27" t="s">
        <v>329</v>
      </c>
      <c r="B25" s="1"/>
      <c r="C25" s="5"/>
      <c r="D25" s="1"/>
      <c r="E25" s="1"/>
      <c r="F25" s="1"/>
      <c r="G25" s="1" t="s">
        <v>366</v>
      </c>
      <c r="H25" s="4" t="s">
        <v>367</v>
      </c>
      <c r="I25" s="1">
        <v>2</v>
      </c>
      <c r="J25" s="3">
        <v>3</v>
      </c>
      <c r="K25" s="3">
        <v>3</v>
      </c>
    </row>
    <row r="26" spans="1:11" ht="23.25" customHeight="1" x14ac:dyDescent="0.5">
      <c r="A26" s="27"/>
      <c r="B26" s="1"/>
      <c r="C26" s="5"/>
      <c r="D26" s="1"/>
      <c r="E26" s="1"/>
      <c r="F26" s="1"/>
      <c r="G26" s="1" t="s">
        <v>365</v>
      </c>
      <c r="H26" s="5" t="s">
        <v>299</v>
      </c>
      <c r="I26" s="1">
        <v>2</v>
      </c>
      <c r="J26" s="1">
        <v>3</v>
      </c>
      <c r="K26" s="1">
        <v>3</v>
      </c>
    </row>
    <row r="27" spans="1:11" ht="23.25" customHeight="1" x14ac:dyDescent="0.5">
      <c r="A27" s="27" t="s">
        <v>9</v>
      </c>
      <c r="B27" s="1" t="s">
        <v>368</v>
      </c>
      <c r="C27" s="5" t="s">
        <v>13</v>
      </c>
      <c r="D27" s="1">
        <v>0</v>
      </c>
      <c r="E27" s="1">
        <v>2</v>
      </c>
      <c r="F27" s="1">
        <v>0</v>
      </c>
      <c r="G27" s="1" t="s">
        <v>369</v>
      </c>
      <c r="H27" s="5" t="s">
        <v>14</v>
      </c>
      <c r="I27" s="1">
        <v>0</v>
      </c>
      <c r="J27" s="1">
        <v>2</v>
      </c>
      <c r="K27" s="1">
        <v>0</v>
      </c>
    </row>
    <row r="28" spans="1:11" ht="23.25" customHeight="1" x14ac:dyDescent="0.5">
      <c r="A28" s="109" t="s">
        <v>103</v>
      </c>
      <c r="B28" s="136" t="s">
        <v>12</v>
      </c>
      <c r="C28" s="136"/>
      <c r="D28" s="109">
        <f>SUM(D6:D27)</f>
        <v>21</v>
      </c>
      <c r="E28" s="114">
        <f>SUM(E6:E27)</f>
        <v>12</v>
      </c>
      <c r="F28" s="114">
        <f>SUM(F6:F27)</f>
        <v>26</v>
      </c>
      <c r="G28" s="136" t="s">
        <v>12</v>
      </c>
      <c r="H28" s="136"/>
      <c r="I28" s="109">
        <f>SUM(I6:I27)</f>
        <v>18</v>
      </c>
      <c r="J28" s="114">
        <f t="shared" ref="J28:K28" si="0">SUM(J6:J27)</f>
        <v>12</v>
      </c>
      <c r="K28" s="114">
        <f t="shared" si="0"/>
        <v>22</v>
      </c>
    </row>
    <row r="29" spans="1:11" s="26" customFormat="1" ht="23.25" customHeight="1" x14ac:dyDescent="0.2">
      <c r="A29" s="35"/>
      <c r="B29" s="118" t="s">
        <v>426</v>
      </c>
      <c r="C29" s="118"/>
      <c r="D29" s="120">
        <f>D28+E28</f>
        <v>33</v>
      </c>
      <c r="E29" s="121"/>
      <c r="F29" s="113"/>
      <c r="G29" s="118" t="s">
        <v>426</v>
      </c>
      <c r="H29" s="118"/>
      <c r="I29" s="120">
        <f>I28+J28</f>
        <v>30</v>
      </c>
      <c r="J29" s="121"/>
      <c r="K29" s="94"/>
    </row>
    <row r="30" spans="1:11" s="26" customFormat="1" ht="23.2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s="26" customFormat="1" ht="23.2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11" s="26" customFormat="1" ht="23.2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1" s="26" customFormat="1" ht="23.25" customHeight="1" x14ac:dyDescent="0.2">
      <c r="A33" s="119" t="s">
        <v>0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</row>
    <row r="34" spans="1:11" s="26" customFormat="1" ht="23.25" customHeight="1" x14ac:dyDescent="0.2">
      <c r="A34" s="119" t="s">
        <v>29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11" s="26" customFormat="1" ht="23.25" customHeight="1" x14ac:dyDescent="0.2">
      <c r="A35" s="119" t="s">
        <v>124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</row>
    <row r="36" spans="1:11" s="26" customFormat="1" ht="23.25" customHeight="1" x14ac:dyDescent="0.2">
      <c r="A36" s="118" t="s">
        <v>1</v>
      </c>
      <c r="B36" s="118" t="s">
        <v>200</v>
      </c>
      <c r="C36" s="118"/>
      <c r="D36" s="118"/>
      <c r="E36" s="118"/>
      <c r="F36" s="118"/>
      <c r="G36" s="118" t="s">
        <v>201</v>
      </c>
      <c r="H36" s="118"/>
      <c r="I36" s="118"/>
      <c r="J36" s="118"/>
      <c r="K36" s="118"/>
    </row>
    <row r="37" spans="1:11" s="26" customFormat="1" ht="23.25" customHeight="1" x14ac:dyDescent="0.2">
      <c r="A37" s="118"/>
      <c r="B37" s="99" t="s">
        <v>2</v>
      </c>
      <c r="C37" s="99" t="s">
        <v>3</v>
      </c>
      <c r="D37" s="99" t="s">
        <v>4</v>
      </c>
      <c r="E37" s="99" t="s">
        <v>5</v>
      </c>
      <c r="F37" s="99" t="s">
        <v>6</v>
      </c>
      <c r="G37" s="99" t="s">
        <v>2</v>
      </c>
      <c r="H37" s="99" t="s">
        <v>3</v>
      </c>
      <c r="I37" s="99" t="s">
        <v>4</v>
      </c>
      <c r="J37" s="99" t="s">
        <v>5</v>
      </c>
      <c r="K37" s="99" t="s">
        <v>6</v>
      </c>
    </row>
    <row r="38" spans="1:11" s="26" customFormat="1" ht="23.25" customHeight="1" x14ac:dyDescent="0.2">
      <c r="A38" s="27" t="s">
        <v>324</v>
      </c>
      <c r="B38" s="17"/>
      <c r="C38" s="115" t="s">
        <v>427</v>
      </c>
      <c r="D38" s="37"/>
      <c r="E38" s="37"/>
      <c r="F38" s="37"/>
      <c r="G38" s="1"/>
      <c r="H38" s="115" t="s">
        <v>429</v>
      </c>
      <c r="I38" s="37"/>
      <c r="J38" s="37"/>
      <c r="K38" s="37"/>
    </row>
    <row r="39" spans="1:11" s="26" customFormat="1" ht="23.25" customHeight="1" x14ac:dyDescent="0.5">
      <c r="A39" s="5" t="s">
        <v>318</v>
      </c>
      <c r="B39" s="1"/>
      <c r="C39" s="2"/>
      <c r="D39" s="1"/>
      <c r="E39" s="1"/>
      <c r="F39" s="1"/>
      <c r="G39" s="1"/>
      <c r="H39" s="2"/>
      <c r="I39" s="1"/>
      <c r="J39" s="1"/>
      <c r="K39" s="1"/>
    </row>
    <row r="40" spans="1:11" s="26" customFormat="1" ht="23.25" customHeight="1" x14ac:dyDescent="0.2">
      <c r="A40" s="5" t="s">
        <v>319</v>
      </c>
      <c r="B40" s="1"/>
      <c r="C40" s="5"/>
      <c r="D40" s="1"/>
      <c r="E40" s="1"/>
      <c r="F40" s="1"/>
      <c r="G40" s="1" t="s">
        <v>376</v>
      </c>
      <c r="H40" s="5" t="s">
        <v>377</v>
      </c>
      <c r="I40" s="1">
        <v>0</v>
      </c>
      <c r="J40" s="1">
        <v>2</v>
      </c>
      <c r="K40" s="1">
        <v>1</v>
      </c>
    </row>
    <row r="41" spans="1:11" s="26" customFormat="1" ht="23.25" customHeight="1" x14ac:dyDescent="0.5">
      <c r="A41" s="5" t="s">
        <v>320</v>
      </c>
      <c r="B41" s="3"/>
      <c r="C41" s="4"/>
      <c r="D41" s="1"/>
      <c r="E41" s="1"/>
      <c r="F41" s="1"/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321</v>
      </c>
      <c r="B42" s="1"/>
      <c r="C42" s="2"/>
      <c r="D42" s="1"/>
      <c r="E42" s="1"/>
      <c r="F42" s="1"/>
      <c r="G42" s="3"/>
      <c r="H42" s="2"/>
      <c r="I42" s="3"/>
      <c r="J42" s="3"/>
      <c r="K42" s="1"/>
    </row>
    <row r="43" spans="1:11" s="26" customFormat="1" ht="23.25" customHeight="1" x14ac:dyDescent="0.5">
      <c r="A43" s="5" t="s">
        <v>322</v>
      </c>
      <c r="B43" s="1"/>
      <c r="C43" s="4"/>
      <c r="D43" s="1"/>
      <c r="E43" s="1"/>
      <c r="F43" s="1"/>
      <c r="G43" s="5"/>
      <c r="H43" s="5"/>
      <c r="I43" s="5"/>
      <c r="J43" s="5"/>
      <c r="K43" s="5"/>
    </row>
    <row r="44" spans="1:11" s="26" customFormat="1" ht="23.25" customHeight="1" x14ac:dyDescent="0.5">
      <c r="A44" s="5" t="s">
        <v>323</v>
      </c>
      <c r="B44" s="3"/>
      <c r="C44" s="4"/>
      <c r="D44" s="3"/>
      <c r="E44" s="3"/>
      <c r="F44" s="3"/>
      <c r="G44" s="1"/>
      <c r="H44" s="2"/>
      <c r="I44" s="3"/>
      <c r="J44" s="3"/>
      <c r="K44" s="3"/>
    </row>
    <row r="45" spans="1:11" s="26" customFormat="1" ht="23.25" customHeight="1" x14ac:dyDescent="0.5">
      <c r="A45" s="27" t="s">
        <v>325</v>
      </c>
      <c r="B45" s="3"/>
      <c r="C45" s="115" t="s">
        <v>428</v>
      </c>
      <c r="D45" s="37"/>
      <c r="E45" s="37"/>
      <c r="F45" s="37"/>
      <c r="G45" s="3"/>
      <c r="H45" s="115" t="s">
        <v>430</v>
      </c>
      <c r="I45" s="37"/>
      <c r="J45" s="37"/>
      <c r="K45" s="37"/>
    </row>
    <row r="46" spans="1:11" s="26" customFormat="1" ht="23.25" customHeight="1" x14ac:dyDescent="0.5">
      <c r="A46" s="5" t="s">
        <v>19</v>
      </c>
      <c r="B46" s="3"/>
      <c r="C46" s="6"/>
      <c r="D46" s="1"/>
      <c r="E46" s="1"/>
      <c r="F46" s="1"/>
      <c r="G46" s="1" t="s">
        <v>336</v>
      </c>
      <c r="H46" s="2" t="s">
        <v>105</v>
      </c>
      <c r="I46" s="1">
        <v>1</v>
      </c>
      <c r="J46" s="1">
        <v>2</v>
      </c>
      <c r="K46" s="1">
        <v>2</v>
      </c>
    </row>
    <row r="47" spans="1:11" s="26" customFormat="1" ht="23.25" customHeight="1" x14ac:dyDescent="0.5">
      <c r="A47" s="5"/>
      <c r="B47" s="1"/>
      <c r="C47" s="2"/>
      <c r="D47" s="1"/>
      <c r="E47" s="1"/>
      <c r="F47" s="1"/>
      <c r="G47" s="1" t="s">
        <v>341</v>
      </c>
      <c r="H47" s="2" t="s">
        <v>93</v>
      </c>
      <c r="I47" s="1">
        <v>3</v>
      </c>
      <c r="J47" s="1">
        <v>0</v>
      </c>
      <c r="K47" s="1">
        <v>3</v>
      </c>
    </row>
    <row r="48" spans="1:11" s="26" customFormat="1" ht="23.25" customHeight="1" x14ac:dyDescent="0.5">
      <c r="A48" s="5"/>
      <c r="B48" s="1"/>
      <c r="C48" s="5"/>
      <c r="D48" s="1"/>
      <c r="E48" s="1"/>
      <c r="F48" s="1"/>
      <c r="G48" s="3" t="s">
        <v>340</v>
      </c>
      <c r="H48" s="2" t="s">
        <v>174</v>
      </c>
      <c r="I48" s="1">
        <v>2</v>
      </c>
      <c r="J48" s="1">
        <v>3</v>
      </c>
      <c r="K48" s="1">
        <v>3</v>
      </c>
    </row>
    <row r="49" spans="1:11" s="26" customFormat="1" ht="23.25" customHeight="1" x14ac:dyDescent="0.5">
      <c r="A49" s="5" t="s">
        <v>31</v>
      </c>
      <c r="B49" s="1" t="s">
        <v>350</v>
      </c>
      <c r="C49" s="5" t="s">
        <v>268</v>
      </c>
      <c r="D49" s="3">
        <v>2</v>
      </c>
      <c r="E49" s="3">
        <v>3</v>
      </c>
      <c r="F49" s="3">
        <v>3</v>
      </c>
      <c r="G49" s="1" t="s">
        <v>347</v>
      </c>
      <c r="H49" s="5" t="s">
        <v>348</v>
      </c>
      <c r="I49" s="1">
        <v>2</v>
      </c>
      <c r="J49" s="1">
        <v>3</v>
      </c>
      <c r="K49" s="1">
        <v>3</v>
      </c>
    </row>
    <row r="50" spans="1:11" s="26" customFormat="1" ht="23.25" customHeight="1" x14ac:dyDescent="0.2">
      <c r="A50" s="5"/>
      <c r="B50" s="1"/>
      <c r="C50" s="5"/>
      <c r="D50" s="1"/>
      <c r="E50" s="1"/>
      <c r="F50" s="1"/>
      <c r="G50" s="1"/>
      <c r="H50" s="5"/>
      <c r="I50" s="1"/>
      <c r="J50" s="1"/>
      <c r="K50" s="1"/>
    </row>
    <row r="51" spans="1:11" s="28" customFormat="1" ht="23.25" customHeight="1" x14ac:dyDescent="0.5">
      <c r="A51" s="5" t="s">
        <v>326</v>
      </c>
      <c r="B51" s="1" t="s">
        <v>356</v>
      </c>
      <c r="C51" s="5" t="s">
        <v>357</v>
      </c>
      <c r="D51" s="1">
        <v>2</v>
      </c>
      <c r="E51" s="1">
        <v>3</v>
      </c>
      <c r="F51" s="1">
        <v>3</v>
      </c>
      <c r="G51" s="3" t="s">
        <v>355</v>
      </c>
      <c r="H51" s="2" t="s">
        <v>149</v>
      </c>
      <c r="I51" s="3">
        <v>3</v>
      </c>
      <c r="J51" s="3">
        <v>0</v>
      </c>
      <c r="K51" s="3">
        <v>3</v>
      </c>
    </row>
    <row r="52" spans="1:11" ht="23.25" customHeight="1" x14ac:dyDescent="0.5">
      <c r="A52" s="5"/>
      <c r="B52" s="1" t="s">
        <v>360</v>
      </c>
      <c r="C52" s="5" t="s">
        <v>361</v>
      </c>
      <c r="D52" s="3">
        <v>2</v>
      </c>
      <c r="E52" s="3">
        <v>3</v>
      </c>
      <c r="F52" s="3">
        <v>3</v>
      </c>
      <c r="G52" s="1" t="s">
        <v>358</v>
      </c>
      <c r="H52" s="5" t="s">
        <v>359</v>
      </c>
      <c r="I52" s="1">
        <v>2</v>
      </c>
      <c r="J52" s="1">
        <v>3</v>
      </c>
      <c r="K52" s="1">
        <v>3</v>
      </c>
    </row>
    <row r="53" spans="1:11" ht="23.25" customHeight="1" x14ac:dyDescent="0.5">
      <c r="A53" s="5" t="s">
        <v>327</v>
      </c>
      <c r="B53" s="1" t="s">
        <v>362</v>
      </c>
      <c r="C53" s="5" t="s">
        <v>43</v>
      </c>
      <c r="D53" s="3" t="s">
        <v>419</v>
      </c>
      <c r="E53" s="3">
        <v>4</v>
      </c>
      <c r="F53" s="3">
        <v>4</v>
      </c>
      <c r="G53" s="1"/>
      <c r="H53" s="5"/>
      <c r="I53" s="1"/>
      <c r="J53" s="1"/>
      <c r="K53" s="1"/>
    </row>
    <row r="54" spans="1:11" ht="23.25" customHeight="1" x14ac:dyDescent="0.5">
      <c r="A54" s="5" t="s">
        <v>328</v>
      </c>
      <c r="B54" s="1"/>
      <c r="C54" s="5"/>
      <c r="D54" s="3"/>
      <c r="E54" s="3"/>
      <c r="F54" s="3"/>
      <c r="G54" s="1" t="s">
        <v>363</v>
      </c>
      <c r="H54" s="5" t="s">
        <v>364</v>
      </c>
      <c r="I54" s="1" t="s">
        <v>419</v>
      </c>
      <c r="J54" s="1">
        <v>4</v>
      </c>
      <c r="K54" s="1">
        <v>4</v>
      </c>
    </row>
    <row r="55" spans="1:11" ht="23.25" customHeight="1" x14ac:dyDescent="0.5">
      <c r="A55" s="27" t="s">
        <v>329</v>
      </c>
      <c r="B55" s="1"/>
      <c r="C55" s="5"/>
      <c r="D55" s="1"/>
      <c r="E55" s="1"/>
      <c r="F55" s="1"/>
      <c r="G55" s="1"/>
      <c r="H55" s="5"/>
      <c r="I55" s="1"/>
      <c r="J55" s="1"/>
      <c r="K55" s="1"/>
    </row>
    <row r="56" spans="1:11" ht="23.25" customHeight="1" x14ac:dyDescent="0.5">
      <c r="A56" s="27" t="s">
        <v>9</v>
      </c>
      <c r="B56" s="1" t="s">
        <v>371</v>
      </c>
      <c r="C56" s="5" t="s">
        <v>410</v>
      </c>
      <c r="D56" s="1">
        <v>0</v>
      </c>
      <c r="E56" s="1">
        <v>2</v>
      </c>
      <c r="F56" s="1">
        <v>0</v>
      </c>
      <c r="G56" s="1" t="s">
        <v>370</v>
      </c>
      <c r="H56" s="5" t="s">
        <v>15</v>
      </c>
      <c r="I56" s="1">
        <v>0</v>
      </c>
      <c r="J56" s="1">
        <v>2</v>
      </c>
      <c r="K56" s="1">
        <v>0</v>
      </c>
    </row>
    <row r="57" spans="1:11" s="26" customFormat="1" ht="23.25" customHeight="1" x14ac:dyDescent="0.2">
      <c r="A57" s="27"/>
      <c r="B57" s="1"/>
      <c r="C57" s="5"/>
      <c r="D57" s="1"/>
      <c r="E57" s="1"/>
      <c r="F57" s="1"/>
      <c r="G57" s="1"/>
      <c r="H57" s="5"/>
      <c r="I57" s="1"/>
      <c r="J57" s="1"/>
      <c r="K57" s="1"/>
    </row>
    <row r="58" spans="1:11" s="26" customFormat="1" ht="23.25" customHeight="1" x14ac:dyDescent="0.2">
      <c r="A58" s="99" t="s">
        <v>103</v>
      </c>
      <c r="B58" s="120" t="s">
        <v>12</v>
      </c>
      <c r="C58" s="121"/>
      <c r="D58" s="99">
        <f>SUM(D38:D57)</f>
        <v>6</v>
      </c>
      <c r="E58" s="111">
        <f t="shared" ref="E58:F58" si="1">SUM(E38:E57)</f>
        <v>15</v>
      </c>
      <c r="F58" s="111">
        <f t="shared" si="1"/>
        <v>13</v>
      </c>
      <c r="G58" s="120" t="s">
        <v>12</v>
      </c>
      <c r="H58" s="121"/>
      <c r="I58" s="99">
        <f>SUM(I38:I57)</f>
        <v>13</v>
      </c>
      <c r="J58" s="111">
        <f t="shared" ref="J58:K58" si="2">SUM(J38:J57)</f>
        <v>19</v>
      </c>
      <c r="K58" s="111">
        <f t="shared" si="2"/>
        <v>22</v>
      </c>
    </row>
    <row r="59" spans="1:11" s="26" customFormat="1" ht="23.25" customHeight="1" x14ac:dyDescent="0.2">
      <c r="A59" s="108"/>
      <c r="B59" s="118" t="s">
        <v>426</v>
      </c>
      <c r="C59" s="118"/>
      <c r="D59" s="120">
        <f>D58+E58</f>
        <v>21</v>
      </c>
      <c r="E59" s="121"/>
      <c r="F59" s="113"/>
      <c r="G59" s="118" t="s">
        <v>426</v>
      </c>
      <c r="H59" s="118"/>
      <c r="I59" s="120">
        <f>I58+J58</f>
        <v>32</v>
      </c>
      <c r="J59" s="121"/>
      <c r="K59" s="94"/>
    </row>
    <row r="60" spans="1:11" s="26" customFormat="1" ht="23.25" customHeight="1" x14ac:dyDescent="0.2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</row>
    <row r="61" spans="1:11" s="26" customFormat="1" ht="23.25" customHeight="1" x14ac:dyDescent="0.2">
      <c r="A61" s="108"/>
      <c r="B61" s="103"/>
      <c r="C61" s="103"/>
      <c r="D61" s="103"/>
      <c r="E61" s="103"/>
      <c r="F61" s="103"/>
      <c r="G61" s="103"/>
      <c r="H61" s="103"/>
      <c r="I61" s="103"/>
      <c r="J61" s="103"/>
      <c r="K61" s="103"/>
    </row>
    <row r="62" spans="1:11" s="26" customFormat="1" ht="23.25" customHeight="1" x14ac:dyDescent="0.2">
      <c r="A62" s="35"/>
      <c r="B62" s="9"/>
      <c r="C62" s="106"/>
      <c r="D62" s="9"/>
      <c r="E62" s="9"/>
      <c r="F62" s="9"/>
      <c r="G62" s="9"/>
      <c r="H62" s="106"/>
      <c r="I62" s="9"/>
      <c r="J62" s="9"/>
      <c r="K62" s="9"/>
    </row>
    <row r="63" spans="1:11" s="26" customFormat="1" ht="23.25" customHeight="1" x14ac:dyDescent="0.2">
      <c r="A63" s="122" t="s">
        <v>0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</row>
    <row r="64" spans="1:11" s="26" customFormat="1" ht="23.25" customHeight="1" x14ac:dyDescent="0.2">
      <c r="A64" s="122" t="s">
        <v>317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</row>
    <row r="65" spans="1:11" s="26" customFormat="1" ht="23.25" customHeight="1" x14ac:dyDescent="0.2">
      <c r="A65" s="122" t="s">
        <v>183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</row>
    <row r="66" spans="1:11" s="26" customFormat="1" ht="23.25" customHeight="1" x14ac:dyDescent="0.2">
      <c r="A66" s="123" t="s">
        <v>1</v>
      </c>
      <c r="B66" s="123" t="s">
        <v>198</v>
      </c>
      <c r="C66" s="123"/>
      <c r="D66" s="123"/>
      <c r="E66" s="123"/>
      <c r="F66" s="123"/>
      <c r="G66" s="123" t="s">
        <v>199</v>
      </c>
      <c r="H66" s="123"/>
      <c r="I66" s="123"/>
      <c r="J66" s="123"/>
      <c r="K66" s="123"/>
    </row>
    <row r="67" spans="1:11" s="26" customFormat="1" ht="23.25" customHeight="1" x14ac:dyDescent="0.2">
      <c r="A67" s="123"/>
      <c r="B67" s="104" t="s">
        <v>2</v>
      </c>
      <c r="C67" s="104" t="s">
        <v>3</v>
      </c>
      <c r="D67" s="104" t="s">
        <v>4</v>
      </c>
      <c r="E67" s="104" t="s">
        <v>5</v>
      </c>
      <c r="F67" s="104" t="s">
        <v>6</v>
      </c>
      <c r="G67" s="104" t="s">
        <v>2</v>
      </c>
      <c r="H67" s="104" t="s">
        <v>3</v>
      </c>
      <c r="I67" s="104" t="s">
        <v>4</v>
      </c>
      <c r="J67" s="104" t="s">
        <v>5</v>
      </c>
      <c r="K67" s="104" t="s">
        <v>6</v>
      </c>
    </row>
    <row r="68" spans="1:11" s="26" customFormat="1" ht="23.25" customHeight="1" x14ac:dyDescent="0.2">
      <c r="A68" s="27" t="s">
        <v>324</v>
      </c>
      <c r="B68" s="1"/>
      <c r="C68" s="115" t="s">
        <v>431</v>
      </c>
      <c r="D68" s="37"/>
      <c r="E68" s="37"/>
      <c r="F68" s="37"/>
      <c r="G68" s="1"/>
      <c r="H68" s="115" t="s">
        <v>433</v>
      </c>
      <c r="I68" s="37"/>
      <c r="J68" s="37"/>
      <c r="K68" s="37"/>
    </row>
    <row r="69" spans="1:11" s="26" customFormat="1" ht="23.25" customHeight="1" x14ac:dyDescent="0.5">
      <c r="A69" s="5" t="s">
        <v>318</v>
      </c>
      <c r="B69" s="1" t="s">
        <v>330</v>
      </c>
      <c r="C69" s="2" t="s">
        <v>331</v>
      </c>
      <c r="D69" s="1">
        <v>3</v>
      </c>
      <c r="E69" s="1">
        <v>0</v>
      </c>
      <c r="F69" s="1">
        <v>3</v>
      </c>
      <c r="G69" s="1"/>
      <c r="H69" s="2"/>
      <c r="I69" s="1"/>
      <c r="J69" s="1"/>
      <c r="K69" s="1"/>
    </row>
    <row r="70" spans="1:11" s="26" customFormat="1" ht="23.25" customHeight="1" x14ac:dyDescent="0.5">
      <c r="A70" s="5" t="s">
        <v>319</v>
      </c>
      <c r="B70" s="3" t="s">
        <v>373</v>
      </c>
      <c r="C70" s="2" t="s">
        <v>374</v>
      </c>
      <c r="D70" s="1">
        <v>2</v>
      </c>
      <c r="E70" s="1">
        <v>2</v>
      </c>
      <c r="F70" s="1">
        <v>3</v>
      </c>
      <c r="G70" s="1" t="s">
        <v>375</v>
      </c>
      <c r="H70" s="5" t="s">
        <v>98</v>
      </c>
      <c r="I70" s="1">
        <v>1</v>
      </c>
      <c r="J70" s="1">
        <v>2</v>
      </c>
      <c r="K70" s="1">
        <v>2</v>
      </c>
    </row>
    <row r="71" spans="1:11" s="26" customFormat="1" ht="23.25" customHeight="1" x14ac:dyDescent="0.5">
      <c r="A71" s="5" t="s">
        <v>320</v>
      </c>
      <c r="B71" s="3" t="s">
        <v>332</v>
      </c>
      <c r="C71" s="4" t="s">
        <v>333</v>
      </c>
      <c r="D71" s="1">
        <v>2</v>
      </c>
      <c r="E71" s="1">
        <v>2</v>
      </c>
      <c r="F71" s="1">
        <v>3</v>
      </c>
      <c r="G71" s="3"/>
      <c r="H71" s="4"/>
      <c r="I71" s="1"/>
      <c r="J71" s="1"/>
      <c r="K71" s="1"/>
    </row>
    <row r="72" spans="1:11" s="26" customFormat="1" ht="23.25" customHeight="1" x14ac:dyDescent="0.5">
      <c r="A72" s="5" t="s">
        <v>321</v>
      </c>
      <c r="B72" s="3" t="s">
        <v>334</v>
      </c>
      <c r="C72" s="2" t="s">
        <v>227</v>
      </c>
      <c r="D72" s="1">
        <v>3</v>
      </c>
      <c r="E72" s="1">
        <v>0</v>
      </c>
      <c r="F72" s="1">
        <v>3</v>
      </c>
      <c r="G72" s="3"/>
      <c r="H72" s="2"/>
      <c r="I72" s="1"/>
      <c r="J72" s="1"/>
      <c r="K72" s="1"/>
    </row>
    <row r="73" spans="1:11" s="26" customFormat="1" ht="23.25" customHeight="1" x14ac:dyDescent="0.5">
      <c r="A73" s="5" t="s">
        <v>322</v>
      </c>
      <c r="B73" s="1"/>
      <c r="C73" s="4"/>
      <c r="D73" s="1"/>
      <c r="E73" s="1"/>
      <c r="F73" s="1"/>
      <c r="G73" s="1" t="s">
        <v>335</v>
      </c>
      <c r="H73" s="4" t="s">
        <v>85</v>
      </c>
      <c r="I73" s="1">
        <v>3</v>
      </c>
      <c r="J73" s="1">
        <v>0</v>
      </c>
      <c r="K73" s="1">
        <v>3</v>
      </c>
    </row>
    <row r="74" spans="1:11" s="26" customFormat="1" ht="23.25" customHeight="1" x14ac:dyDescent="0.2">
      <c r="A74" s="5" t="s">
        <v>323</v>
      </c>
      <c r="B74" s="1" t="s">
        <v>351</v>
      </c>
      <c r="C74" s="5" t="s">
        <v>352</v>
      </c>
      <c r="D74" s="1">
        <v>0</v>
      </c>
      <c r="E74" s="1">
        <v>2</v>
      </c>
      <c r="F74" s="1">
        <v>1</v>
      </c>
      <c r="G74" s="1"/>
      <c r="H74" s="5"/>
      <c r="I74" s="1"/>
      <c r="J74" s="1"/>
      <c r="K74" s="1"/>
    </row>
    <row r="75" spans="1:11" s="26" customFormat="1" ht="23.25" customHeight="1" x14ac:dyDescent="0.5">
      <c r="A75" s="27"/>
      <c r="B75" s="1" t="s">
        <v>353</v>
      </c>
      <c r="C75" s="2" t="s">
        <v>354</v>
      </c>
      <c r="D75" s="3">
        <v>2</v>
      </c>
      <c r="E75" s="3">
        <v>0</v>
      </c>
      <c r="F75" s="3">
        <v>2</v>
      </c>
      <c r="G75" s="1"/>
      <c r="H75" s="5"/>
      <c r="I75" s="1"/>
      <c r="J75" s="1"/>
      <c r="K75" s="1"/>
    </row>
    <row r="76" spans="1:11" s="26" customFormat="1" ht="23.25" customHeight="1" x14ac:dyDescent="0.5">
      <c r="A76" s="27" t="s">
        <v>325</v>
      </c>
      <c r="B76" s="3"/>
      <c r="C76" s="115" t="s">
        <v>432</v>
      </c>
      <c r="D76" s="37"/>
      <c r="E76" s="37"/>
      <c r="F76" s="37"/>
      <c r="G76" s="3"/>
      <c r="H76" s="115" t="s">
        <v>434</v>
      </c>
      <c r="I76" s="37"/>
      <c r="J76" s="37"/>
      <c r="K76" s="37"/>
    </row>
    <row r="77" spans="1:11" s="26" customFormat="1" ht="23.25" customHeight="1" x14ac:dyDescent="0.5">
      <c r="A77" s="5" t="s">
        <v>19</v>
      </c>
      <c r="B77" s="3" t="s">
        <v>337</v>
      </c>
      <c r="C77" s="2" t="s">
        <v>172</v>
      </c>
      <c r="D77" s="1">
        <v>1</v>
      </c>
      <c r="E77" s="1">
        <v>0</v>
      </c>
      <c r="F77" s="1">
        <v>1</v>
      </c>
      <c r="G77" s="1"/>
      <c r="H77" s="4"/>
      <c r="I77" s="1"/>
      <c r="J77" s="1"/>
      <c r="K77" s="1"/>
    </row>
    <row r="78" spans="1:11" s="28" customFormat="1" ht="23.25" customHeight="1" x14ac:dyDescent="0.5">
      <c r="A78" s="5"/>
      <c r="B78" s="3" t="s">
        <v>338</v>
      </c>
      <c r="C78" s="6" t="s">
        <v>102</v>
      </c>
      <c r="D78" s="1">
        <v>2</v>
      </c>
      <c r="E78" s="1">
        <v>2</v>
      </c>
      <c r="F78" s="1">
        <v>3</v>
      </c>
      <c r="G78" s="1"/>
      <c r="H78" s="5"/>
      <c r="I78" s="3"/>
      <c r="J78" s="3"/>
      <c r="K78" s="3"/>
    </row>
    <row r="79" spans="1:11" ht="23.25" customHeight="1" x14ac:dyDescent="0.5">
      <c r="A79" s="5"/>
      <c r="B79" s="3" t="s">
        <v>340</v>
      </c>
      <c r="C79" s="2" t="s">
        <v>174</v>
      </c>
      <c r="D79" s="1">
        <v>2</v>
      </c>
      <c r="E79" s="1">
        <v>3</v>
      </c>
      <c r="F79" s="1">
        <v>3</v>
      </c>
      <c r="G79" s="1"/>
      <c r="H79" s="5"/>
      <c r="I79" s="1"/>
      <c r="J79" s="1"/>
      <c r="K79" s="1"/>
    </row>
    <row r="80" spans="1:11" ht="23.25" customHeight="1" x14ac:dyDescent="0.5">
      <c r="A80" s="5"/>
      <c r="B80" s="1" t="s">
        <v>339</v>
      </c>
      <c r="C80" s="4" t="s">
        <v>87</v>
      </c>
      <c r="D80" s="1">
        <v>3</v>
      </c>
      <c r="E80" s="1">
        <v>0</v>
      </c>
      <c r="F80" s="1">
        <v>3</v>
      </c>
      <c r="G80" s="3"/>
      <c r="H80" s="2"/>
      <c r="I80" s="3"/>
      <c r="J80" s="3"/>
      <c r="K80" s="3"/>
    </row>
    <row r="81" spans="1:11" ht="23.25" customHeight="1" x14ac:dyDescent="0.5">
      <c r="A81" s="5" t="s">
        <v>31</v>
      </c>
      <c r="B81" s="3"/>
      <c r="C81" s="2"/>
      <c r="D81" s="3"/>
      <c r="E81" s="3"/>
      <c r="F81" s="3"/>
      <c r="G81" s="1" t="s">
        <v>343</v>
      </c>
      <c r="H81" s="5" t="s">
        <v>344</v>
      </c>
      <c r="I81" s="1">
        <v>3</v>
      </c>
      <c r="J81" s="1">
        <v>0</v>
      </c>
      <c r="K81" s="1">
        <v>3</v>
      </c>
    </row>
    <row r="82" spans="1:11" ht="23.25" customHeight="1" x14ac:dyDescent="0.5">
      <c r="A82" s="5"/>
      <c r="B82" s="42"/>
      <c r="C82" s="43"/>
      <c r="D82" s="42"/>
      <c r="E82" s="45"/>
      <c r="F82" s="45"/>
      <c r="G82" s="3" t="s">
        <v>345</v>
      </c>
      <c r="H82" s="2" t="s">
        <v>122</v>
      </c>
      <c r="I82" s="3">
        <v>3</v>
      </c>
      <c r="J82" s="3">
        <v>0</v>
      </c>
      <c r="K82" s="3">
        <v>3</v>
      </c>
    </row>
    <row r="83" spans="1:11" ht="23.25" customHeight="1" x14ac:dyDescent="0.5">
      <c r="A83" s="5"/>
      <c r="B83" s="1"/>
      <c r="C83" s="5"/>
      <c r="D83" s="1"/>
      <c r="E83" s="1"/>
      <c r="F83" s="1"/>
      <c r="G83" s="1" t="s">
        <v>346</v>
      </c>
      <c r="H83" s="5" t="s">
        <v>140</v>
      </c>
      <c r="I83" s="1">
        <v>3</v>
      </c>
      <c r="J83" s="1">
        <v>0</v>
      </c>
      <c r="K83" s="1">
        <v>3</v>
      </c>
    </row>
    <row r="84" spans="1:11" ht="23.25" customHeight="1" x14ac:dyDescent="0.5">
      <c r="A84" s="5" t="s">
        <v>326</v>
      </c>
      <c r="B84" s="3"/>
      <c r="C84" s="2"/>
      <c r="D84" s="3"/>
      <c r="E84" s="3"/>
      <c r="F84" s="3"/>
      <c r="G84" s="42" t="s">
        <v>383</v>
      </c>
      <c r="H84" s="43" t="s">
        <v>156</v>
      </c>
      <c r="I84" s="42">
        <v>2</v>
      </c>
      <c r="J84" s="45">
        <v>3</v>
      </c>
      <c r="K84" s="45">
        <v>3</v>
      </c>
    </row>
    <row r="85" spans="1:11" ht="23.25" customHeight="1" x14ac:dyDescent="0.5">
      <c r="A85" s="5" t="s">
        <v>327</v>
      </c>
      <c r="B85" s="1"/>
      <c r="C85" s="4"/>
      <c r="D85" s="1"/>
      <c r="E85" s="3"/>
      <c r="F85" s="3"/>
      <c r="G85" s="1"/>
      <c r="H85" s="4"/>
      <c r="I85" s="1"/>
      <c r="J85" s="3"/>
      <c r="K85" s="3"/>
    </row>
    <row r="86" spans="1:11" s="26" customFormat="1" ht="23.25" customHeight="1" x14ac:dyDescent="0.5">
      <c r="A86" s="5" t="s">
        <v>328</v>
      </c>
      <c r="B86" s="1"/>
      <c r="C86" s="5"/>
      <c r="D86" s="3"/>
      <c r="E86" s="3"/>
      <c r="F86" s="3"/>
      <c r="G86" s="1"/>
      <c r="H86" s="5"/>
      <c r="I86" s="1"/>
      <c r="J86" s="1"/>
      <c r="K86" s="1"/>
    </row>
    <row r="87" spans="1:11" s="26" customFormat="1" ht="23.25" customHeight="1" x14ac:dyDescent="0.5">
      <c r="A87" s="27" t="s">
        <v>329</v>
      </c>
      <c r="B87" s="1"/>
      <c r="C87" s="4"/>
      <c r="D87" s="1"/>
      <c r="E87" s="3"/>
      <c r="F87" s="3"/>
      <c r="G87" s="1" t="s">
        <v>366</v>
      </c>
      <c r="H87" s="4" t="s">
        <v>367</v>
      </c>
      <c r="I87" s="1">
        <v>2</v>
      </c>
      <c r="J87" s="3">
        <v>3</v>
      </c>
      <c r="K87" s="3">
        <v>3</v>
      </c>
    </row>
    <row r="88" spans="1:11" s="26" customFormat="1" ht="23.25" customHeight="1" x14ac:dyDescent="0.5">
      <c r="A88" s="27"/>
      <c r="B88" s="1"/>
      <c r="C88" s="5"/>
      <c r="D88" s="3"/>
      <c r="E88" s="3"/>
      <c r="F88" s="3"/>
      <c r="G88" s="1" t="s">
        <v>365</v>
      </c>
      <c r="H88" s="5" t="s">
        <v>299</v>
      </c>
      <c r="I88" s="1">
        <v>2</v>
      </c>
      <c r="J88" s="1">
        <v>3</v>
      </c>
      <c r="K88" s="1">
        <v>3</v>
      </c>
    </row>
    <row r="89" spans="1:11" s="26" customFormat="1" ht="23.25" customHeight="1" x14ac:dyDescent="0.2">
      <c r="A89" s="27" t="s">
        <v>9</v>
      </c>
      <c r="B89" s="1" t="s">
        <v>368</v>
      </c>
      <c r="C89" s="5" t="s">
        <v>13</v>
      </c>
      <c r="D89" s="1">
        <v>0</v>
      </c>
      <c r="E89" s="1">
        <v>2</v>
      </c>
      <c r="F89" s="1">
        <v>0</v>
      </c>
      <c r="G89" s="1" t="s">
        <v>369</v>
      </c>
      <c r="H89" s="5" t="s">
        <v>14</v>
      </c>
      <c r="I89" s="1">
        <v>0</v>
      </c>
      <c r="J89" s="1">
        <v>2</v>
      </c>
      <c r="K89" s="1">
        <v>0</v>
      </c>
    </row>
    <row r="90" spans="1:11" s="26" customFormat="1" ht="23.25" customHeight="1" x14ac:dyDescent="0.2">
      <c r="A90" s="99" t="s">
        <v>103</v>
      </c>
      <c r="B90" s="120" t="s">
        <v>12</v>
      </c>
      <c r="C90" s="121"/>
      <c r="D90" s="99">
        <f>SUM(D68:D89)</f>
        <v>20</v>
      </c>
      <c r="E90" s="111">
        <f t="shared" ref="E90:F90" si="3">SUM(E68:E89)</f>
        <v>13</v>
      </c>
      <c r="F90" s="111">
        <f t="shared" si="3"/>
        <v>25</v>
      </c>
      <c r="G90" s="120" t="s">
        <v>12</v>
      </c>
      <c r="H90" s="121"/>
      <c r="I90" s="111">
        <f>SUM(I68:I89)</f>
        <v>19</v>
      </c>
      <c r="J90" s="111">
        <f t="shared" ref="J90" si="4">SUM(J68:J89)</f>
        <v>13</v>
      </c>
      <c r="K90" s="111">
        <f t="shared" ref="K90" si="5">SUM(K68:K89)</f>
        <v>23</v>
      </c>
    </row>
    <row r="91" spans="1:11" s="26" customFormat="1" ht="23.25" customHeight="1" x14ac:dyDescent="0.2">
      <c r="A91" s="35"/>
      <c r="B91" s="118" t="s">
        <v>426</v>
      </c>
      <c r="C91" s="118"/>
      <c r="D91" s="120">
        <f>D90+E90</f>
        <v>33</v>
      </c>
      <c r="E91" s="121"/>
      <c r="F91" s="113"/>
      <c r="G91" s="118" t="s">
        <v>426</v>
      </c>
      <c r="H91" s="118"/>
      <c r="I91" s="120">
        <f>I90+J90</f>
        <v>32</v>
      </c>
      <c r="J91" s="121"/>
      <c r="K91" s="94"/>
    </row>
    <row r="92" spans="1:11" s="26" customFormat="1" ht="23.25" customHeight="1" x14ac:dyDescent="0.5">
      <c r="A92" s="10"/>
      <c r="B92" s="11"/>
      <c r="C92" s="13"/>
      <c r="D92" s="9"/>
      <c r="E92" s="9"/>
      <c r="F92" s="9"/>
      <c r="G92" s="91"/>
      <c r="H92" s="92"/>
      <c r="I92" s="91"/>
      <c r="J92" s="91"/>
      <c r="K92" s="91"/>
    </row>
    <row r="93" spans="1:11" s="26" customFormat="1" ht="23.25" customHeight="1" x14ac:dyDescent="0.5">
      <c r="A93" s="10"/>
      <c r="B93" s="93"/>
      <c r="C93" s="107"/>
      <c r="D93" s="93"/>
      <c r="E93" s="93"/>
      <c r="F93" s="91"/>
      <c r="G93" s="91"/>
      <c r="H93" s="92"/>
      <c r="I93" s="91"/>
      <c r="J93" s="91"/>
      <c r="K93" s="91"/>
    </row>
    <row r="94" spans="1:11" s="26" customFormat="1" ht="23.25" customHeight="1" x14ac:dyDescent="0.5">
      <c r="A94" s="10"/>
      <c r="B94" s="9"/>
      <c r="C94" s="13"/>
      <c r="D94" s="9"/>
      <c r="E94" s="9"/>
      <c r="F94" s="9"/>
      <c r="G94" s="91"/>
      <c r="H94" s="92"/>
      <c r="I94" s="91"/>
      <c r="J94" s="91"/>
      <c r="K94" s="91"/>
    </row>
    <row r="95" spans="1:11" s="26" customFormat="1" ht="23.25" customHeight="1" x14ac:dyDescent="0.2">
      <c r="A95" s="122" t="s">
        <v>0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</row>
    <row r="96" spans="1:11" s="26" customFormat="1" ht="23.25" customHeight="1" x14ac:dyDescent="0.2">
      <c r="A96" s="122" t="s">
        <v>317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</row>
    <row r="97" spans="1:13" s="26" customFormat="1" ht="23.25" customHeight="1" x14ac:dyDescent="0.2">
      <c r="A97" s="126" t="s">
        <v>184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</row>
    <row r="98" spans="1:13" s="26" customFormat="1" ht="23.25" customHeight="1" x14ac:dyDescent="0.2">
      <c r="A98" s="104" t="s">
        <v>1</v>
      </c>
      <c r="B98" s="124" t="s">
        <v>200</v>
      </c>
      <c r="C98" s="127"/>
      <c r="D98" s="127"/>
      <c r="E98" s="127"/>
      <c r="F98" s="125"/>
      <c r="G98" s="124" t="s">
        <v>201</v>
      </c>
      <c r="H98" s="127"/>
      <c r="I98" s="127"/>
      <c r="J98" s="127"/>
      <c r="K98" s="125"/>
    </row>
    <row r="99" spans="1:13" s="26" customFormat="1" ht="23.25" customHeight="1" x14ac:dyDescent="0.2">
      <c r="A99" s="104"/>
      <c r="B99" s="104" t="s">
        <v>2</v>
      </c>
      <c r="C99" s="104" t="s">
        <v>3</v>
      </c>
      <c r="D99" s="104" t="s">
        <v>4</v>
      </c>
      <c r="E99" s="104" t="s">
        <v>5</v>
      </c>
      <c r="F99" s="104" t="s">
        <v>6</v>
      </c>
      <c r="G99" s="104" t="s">
        <v>2</v>
      </c>
      <c r="H99" s="104" t="s">
        <v>3</v>
      </c>
      <c r="I99" s="104" t="s">
        <v>4</v>
      </c>
      <c r="J99" s="104" t="s">
        <v>5</v>
      </c>
      <c r="K99" s="104" t="s">
        <v>6</v>
      </c>
    </row>
    <row r="100" spans="1:13" s="26" customFormat="1" ht="23.25" customHeight="1" x14ac:dyDescent="0.2">
      <c r="A100" s="27" t="s">
        <v>324</v>
      </c>
      <c r="B100" s="50"/>
      <c r="C100" s="115" t="s">
        <v>427</v>
      </c>
      <c r="D100" s="37"/>
      <c r="E100" s="37"/>
      <c r="F100" s="37"/>
      <c r="G100" s="1"/>
      <c r="H100" s="115" t="s">
        <v>429</v>
      </c>
      <c r="I100" s="37"/>
      <c r="J100" s="37"/>
      <c r="K100" s="37"/>
    </row>
    <row r="101" spans="1:13" s="26" customFormat="1" ht="23.25" customHeight="1" x14ac:dyDescent="0.5">
      <c r="A101" s="5" t="s">
        <v>318</v>
      </c>
      <c r="B101" s="42"/>
      <c r="C101" s="44"/>
      <c r="D101" s="42"/>
      <c r="E101" s="42"/>
      <c r="F101" s="42"/>
      <c r="G101" s="42"/>
      <c r="H101" s="43"/>
      <c r="I101" s="42"/>
      <c r="J101" s="42"/>
      <c r="K101" s="42"/>
    </row>
    <row r="102" spans="1:13" s="26" customFormat="1" ht="23.25" customHeight="1" x14ac:dyDescent="0.2">
      <c r="A102" s="5" t="s">
        <v>319</v>
      </c>
      <c r="B102" s="1"/>
      <c r="C102" s="5"/>
      <c r="D102" s="1"/>
      <c r="E102" s="1"/>
      <c r="F102" s="1"/>
      <c r="G102" s="1" t="s">
        <v>376</v>
      </c>
      <c r="H102" s="5" t="s">
        <v>377</v>
      </c>
      <c r="I102" s="1">
        <v>0</v>
      </c>
      <c r="J102" s="1">
        <v>2</v>
      </c>
      <c r="K102" s="1">
        <v>1</v>
      </c>
    </row>
    <row r="103" spans="1:13" s="26" customFormat="1" ht="23.25" customHeight="1" x14ac:dyDescent="0.5">
      <c r="A103" s="5" t="s">
        <v>320</v>
      </c>
      <c r="B103" s="3"/>
      <c r="C103" s="4"/>
      <c r="D103" s="1"/>
      <c r="E103" s="1"/>
      <c r="F103" s="1"/>
      <c r="G103" s="42"/>
      <c r="H103" s="43"/>
      <c r="I103" s="42"/>
      <c r="J103" s="42"/>
      <c r="K103" s="42"/>
    </row>
    <row r="104" spans="1:13" s="26" customFormat="1" ht="23.25" customHeight="1" x14ac:dyDescent="0.5">
      <c r="A104" s="5" t="s">
        <v>321</v>
      </c>
      <c r="B104" s="45"/>
      <c r="C104" s="46"/>
      <c r="D104" s="45"/>
      <c r="E104" s="45"/>
      <c r="F104" s="42"/>
      <c r="G104" s="42"/>
      <c r="H104" s="43"/>
      <c r="I104" s="42"/>
      <c r="J104" s="42"/>
      <c r="K104" s="42"/>
    </row>
    <row r="105" spans="1:13" s="26" customFormat="1" ht="23.25" customHeight="1" x14ac:dyDescent="0.5">
      <c r="A105" s="5" t="s">
        <v>322</v>
      </c>
      <c r="B105" s="1"/>
      <c r="C105" s="4"/>
      <c r="D105" s="1"/>
      <c r="E105" s="1"/>
      <c r="F105" s="1"/>
      <c r="G105" s="42"/>
      <c r="H105" s="43"/>
      <c r="I105" s="42"/>
      <c r="J105" s="42"/>
      <c r="K105" s="42"/>
    </row>
    <row r="106" spans="1:13" s="26" customFormat="1" ht="23.25" customHeight="1" x14ac:dyDescent="0.5">
      <c r="A106" s="5" t="s">
        <v>323</v>
      </c>
      <c r="B106" s="43"/>
      <c r="C106" s="43"/>
      <c r="D106" s="43"/>
      <c r="E106" s="43"/>
      <c r="F106" s="43"/>
      <c r="G106" s="1"/>
      <c r="H106" s="2"/>
      <c r="I106" s="3"/>
      <c r="J106" s="3"/>
      <c r="K106" s="3"/>
    </row>
    <row r="107" spans="1:13" s="26" customFormat="1" ht="23.25" customHeight="1" x14ac:dyDescent="0.5">
      <c r="A107" s="27" t="s">
        <v>325</v>
      </c>
      <c r="B107" s="45"/>
      <c r="C107" s="115" t="s">
        <v>432</v>
      </c>
      <c r="D107" s="37"/>
      <c r="E107" s="37"/>
      <c r="F107" s="37"/>
      <c r="G107" s="3"/>
      <c r="H107" s="115" t="s">
        <v>435</v>
      </c>
      <c r="I107" s="37"/>
      <c r="J107" s="37"/>
      <c r="K107" s="37"/>
    </row>
    <row r="108" spans="1:13" s="26" customFormat="1" ht="23.25" customHeight="1" x14ac:dyDescent="0.5">
      <c r="A108" s="5" t="s">
        <v>19</v>
      </c>
      <c r="B108" s="3"/>
      <c r="C108" s="2"/>
      <c r="D108" s="1"/>
      <c r="E108" s="1"/>
      <c r="F108" s="1"/>
      <c r="G108" s="1" t="s">
        <v>336</v>
      </c>
      <c r="H108" s="2" t="s">
        <v>105</v>
      </c>
      <c r="I108" s="1">
        <v>1</v>
      </c>
      <c r="J108" s="1">
        <v>2</v>
      </c>
      <c r="K108" s="1">
        <v>2</v>
      </c>
    </row>
    <row r="109" spans="1:13" s="26" customFormat="1" ht="23.25" customHeight="1" x14ac:dyDescent="0.5">
      <c r="A109" s="5"/>
      <c r="B109" s="1"/>
      <c r="C109" s="4"/>
      <c r="D109" s="1"/>
      <c r="E109" s="1"/>
      <c r="F109" s="1"/>
      <c r="G109" s="1" t="s">
        <v>341</v>
      </c>
      <c r="H109" s="2" t="s">
        <v>93</v>
      </c>
      <c r="I109" s="1">
        <v>3</v>
      </c>
      <c r="J109" s="1">
        <v>0</v>
      </c>
      <c r="K109" s="1">
        <v>3</v>
      </c>
      <c r="M109" s="26">
        <f>F82+K82+F109+K109</f>
        <v>6</v>
      </c>
    </row>
    <row r="110" spans="1:13" s="28" customFormat="1" ht="23.25" customHeight="1" x14ac:dyDescent="0.5">
      <c r="A110" s="5" t="s">
        <v>31</v>
      </c>
      <c r="B110" s="1" t="s">
        <v>350</v>
      </c>
      <c r="C110" s="5" t="s">
        <v>268</v>
      </c>
      <c r="D110" s="3">
        <v>2</v>
      </c>
      <c r="E110" s="3">
        <v>3</v>
      </c>
      <c r="F110" s="3">
        <v>3</v>
      </c>
      <c r="G110" s="1" t="s">
        <v>347</v>
      </c>
      <c r="H110" s="5" t="s">
        <v>348</v>
      </c>
      <c r="I110" s="1">
        <v>2</v>
      </c>
      <c r="J110" s="1">
        <v>3</v>
      </c>
      <c r="K110" s="1">
        <v>3</v>
      </c>
    </row>
    <row r="111" spans="1:13" ht="23.25" customHeight="1" x14ac:dyDescent="0.5">
      <c r="A111" s="5"/>
      <c r="B111" s="1" t="s">
        <v>349</v>
      </c>
      <c r="C111" s="5" t="s">
        <v>65</v>
      </c>
      <c r="D111" s="3">
        <v>2</v>
      </c>
      <c r="E111" s="3">
        <v>2</v>
      </c>
      <c r="F111" s="3">
        <v>3</v>
      </c>
      <c r="G111" s="1" t="s">
        <v>342</v>
      </c>
      <c r="H111" s="2" t="s">
        <v>146</v>
      </c>
      <c r="I111" s="1">
        <v>2</v>
      </c>
      <c r="J111" s="1">
        <v>2</v>
      </c>
      <c r="K111" s="1">
        <v>3</v>
      </c>
    </row>
    <row r="112" spans="1:13" ht="23.25" customHeight="1" x14ac:dyDescent="0.5">
      <c r="A112" s="5" t="s">
        <v>326</v>
      </c>
      <c r="B112" s="3" t="s">
        <v>380</v>
      </c>
      <c r="C112" s="2" t="s">
        <v>161</v>
      </c>
      <c r="D112" s="3">
        <v>2</v>
      </c>
      <c r="E112" s="3">
        <v>3</v>
      </c>
      <c r="F112" s="3">
        <v>3</v>
      </c>
      <c r="G112" s="42" t="s">
        <v>384</v>
      </c>
      <c r="H112" s="43" t="s">
        <v>385</v>
      </c>
      <c r="I112" s="42">
        <v>2</v>
      </c>
      <c r="J112" s="45">
        <v>3</v>
      </c>
      <c r="K112" s="45">
        <v>3</v>
      </c>
    </row>
    <row r="113" spans="1:11" ht="23.25" customHeight="1" x14ac:dyDescent="0.5">
      <c r="A113" s="5"/>
      <c r="B113" s="42"/>
      <c r="C113" s="43"/>
      <c r="D113" s="42"/>
      <c r="E113" s="45"/>
      <c r="F113" s="45"/>
      <c r="G113" s="3" t="s">
        <v>381</v>
      </c>
      <c r="H113" s="2" t="s">
        <v>382</v>
      </c>
      <c r="I113" s="3">
        <v>2</v>
      </c>
      <c r="J113" s="3">
        <v>3</v>
      </c>
      <c r="K113" s="3">
        <v>3</v>
      </c>
    </row>
    <row r="114" spans="1:11" s="26" customFormat="1" ht="23.25" customHeight="1" x14ac:dyDescent="0.5">
      <c r="A114" s="5"/>
      <c r="B114" s="1"/>
      <c r="C114" s="5"/>
      <c r="D114" s="3"/>
      <c r="E114" s="3"/>
      <c r="F114" s="3"/>
      <c r="G114" s="3"/>
      <c r="H114" s="2"/>
      <c r="I114" s="3"/>
      <c r="J114" s="3"/>
      <c r="K114" s="3"/>
    </row>
    <row r="115" spans="1:11" s="26" customFormat="1" ht="23.25" customHeight="1" x14ac:dyDescent="0.5">
      <c r="A115" s="5" t="s">
        <v>327</v>
      </c>
      <c r="B115" s="1" t="s">
        <v>362</v>
      </c>
      <c r="C115" s="5" t="s">
        <v>43</v>
      </c>
      <c r="D115" s="3" t="s">
        <v>419</v>
      </c>
      <c r="E115" s="3">
        <v>4</v>
      </c>
      <c r="F115" s="3">
        <v>4</v>
      </c>
      <c r="G115" s="3"/>
      <c r="H115" s="2"/>
      <c r="I115" s="3"/>
      <c r="J115" s="3"/>
      <c r="K115" s="3"/>
    </row>
    <row r="116" spans="1:11" s="26" customFormat="1" ht="23.25" customHeight="1" x14ac:dyDescent="0.5">
      <c r="A116" s="5" t="s">
        <v>328</v>
      </c>
      <c r="B116" s="1"/>
      <c r="C116" s="5"/>
      <c r="D116" s="3"/>
      <c r="E116" s="3"/>
      <c r="F116" s="3"/>
      <c r="G116" s="1" t="s">
        <v>363</v>
      </c>
      <c r="H116" s="5" t="s">
        <v>364</v>
      </c>
      <c r="I116" s="1" t="s">
        <v>419</v>
      </c>
      <c r="J116" s="1">
        <v>4</v>
      </c>
      <c r="K116" s="1">
        <v>4</v>
      </c>
    </row>
    <row r="117" spans="1:11" s="26" customFormat="1" ht="23.25" customHeight="1" x14ac:dyDescent="0.5">
      <c r="A117" s="27" t="s">
        <v>329</v>
      </c>
      <c r="B117" s="1"/>
      <c r="C117" s="4"/>
      <c r="D117" s="1"/>
      <c r="E117" s="3"/>
      <c r="F117" s="3"/>
      <c r="G117" s="1"/>
      <c r="H117" s="4"/>
      <c r="I117" s="1"/>
      <c r="J117" s="3"/>
      <c r="K117" s="3"/>
    </row>
    <row r="118" spans="1:11" s="26" customFormat="1" ht="23.25" customHeight="1" x14ac:dyDescent="0.5">
      <c r="A118" s="27"/>
      <c r="B118" s="42"/>
      <c r="C118" s="43"/>
      <c r="D118" s="45"/>
      <c r="E118" s="45"/>
      <c r="F118" s="45"/>
      <c r="G118" s="42"/>
      <c r="H118" s="46"/>
      <c r="I118" s="42"/>
      <c r="J118" s="45"/>
      <c r="K118" s="45"/>
    </row>
    <row r="119" spans="1:11" s="26" customFormat="1" ht="23.25" customHeight="1" x14ac:dyDescent="0.2">
      <c r="A119" s="27" t="s">
        <v>9</v>
      </c>
      <c r="B119" s="1" t="s">
        <v>371</v>
      </c>
      <c r="C119" s="5" t="s">
        <v>410</v>
      </c>
      <c r="D119" s="1">
        <v>0</v>
      </c>
      <c r="E119" s="1">
        <v>2</v>
      </c>
      <c r="F119" s="1">
        <v>0</v>
      </c>
      <c r="G119" s="1" t="s">
        <v>370</v>
      </c>
      <c r="H119" s="5" t="s">
        <v>15</v>
      </c>
      <c r="I119" s="1">
        <v>0</v>
      </c>
      <c r="J119" s="1">
        <v>2</v>
      </c>
      <c r="K119" s="1">
        <v>0</v>
      </c>
    </row>
    <row r="120" spans="1:11" s="26" customFormat="1" ht="23.25" customHeight="1" x14ac:dyDescent="0.2">
      <c r="A120" s="104" t="s">
        <v>103</v>
      </c>
      <c r="B120" s="104" t="s">
        <v>12</v>
      </c>
      <c r="C120" s="104"/>
      <c r="D120" s="104">
        <f>SUM(D100:D119)</f>
        <v>6</v>
      </c>
      <c r="E120" s="112">
        <f t="shared" ref="E120:F120" si="6">SUM(E100:E119)</f>
        <v>14</v>
      </c>
      <c r="F120" s="112">
        <f t="shared" si="6"/>
        <v>13</v>
      </c>
      <c r="G120" s="104" t="s">
        <v>12</v>
      </c>
      <c r="H120" s="104"/>
      <c r="I120" s="112">
        <f>SUM(I100:I119)</f>
        <v>12</v>
      </c>
      <c r="J120" s="112">
        <f t="shared" ref="J120" si="7">SUM(J100:J119)</f>
        <v>21</v>
      </c>
      <c r="K120" s="112">
        <f t="shared" ref="K120" si="8">SUM(K100:K119)</f>
        <v>22</v>
      </c>
    </row>
    <row r="121" spans="1:11" s="26" customFormat="1" ht="23.25" customHeight="1" x14ac:dyDescent="0.2">
      <c r="A121" s="10"/>
      <c r="B121" s="118" t="s">
        <v>426</v>
      </c>
      <c r="C121" s="118"/>
      <c r="D121" s="120">
        <f>D120+E120</f>
        <v>20</v>
      </c>
      <c r="E121" s="121"/>
      <c r="F121" s="113"/>
      <c r="G121" s="118" t="s">
        <v>426</v>
      </c>
      <c r="H121" s="118"/>
      <c r="I121" s="120">
        <f>I120+J120</f>
        <v>33</v>
      </c>
      <c r="J121" s="121"/>
      <c r="K121" s="94"/>
    </row>
    <row r="122" spans="1:11" s="26" customFormat="1" ht="23.25" customHeight="1" x14ac:dyDescent="0.2">
      <c r="A122" s="10"/>
      <c r="B122" s="9"/>
      <c r="C122" s="10"/>
      <c r="D122" s="9"/>
      <c r="E122" s="9"/>
      <c r="F122" s="9"/>
      <c r="G122" s="9"/>
      <c r="H122" s="10"/>
      <c r="I122" s="9"/>
      <c r="J122" s="9"/>
      <c r="K122" s="9"/>
    </row>
    <row r="123" spans="1:11" s="26" customFormat="1" ht="23.25" customHeight="1" x14ac:dyDescent="0.5">
      <c r="A123" s="10"/>
      <c r="B123" s="11"/>
      <c r="C123" s="13"/>
      <c r="D123" s="9"/>
      <c r="E123" s="9"/>
      <c r="F123" s="9"/>
      <c r="G123" s="11"/>
      <c r="H123" s="12"/>
      <c r="I123" s="9"/>
      <c r="J123" s="9"/>
      <c r="K123" s="9"/>
    </row>
    <row r="124" spans="1:11" s="26" customFormat="1" ht="23.25" customHeight="1" x14ac:dyDescent="0.5">
      <c r="A124" s="10"/>
      <c r="B124" s="11"/>
      <c r="C124" s="12"/>
      <c r="D124" s="9"/>
      <c r="E124" s="9"/>
      <c r="F124" s="9"/>
      <c r="G124" s="11"/>
      <c r="H124" s="12"/>
      <c r="I124" s="9"/>
      <c r="J124" s="9"/>
      <c r="K124" s="9"/>
    </row>
    <row r="125" spans="1:11" s="26" customFormat="1" ht="23.25" customHeight="1" x14ac:dyDescent="0.2">
      <c r="A125" s="119" t="s">
        <v>0</v>
      </c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</row>
    <row r="126" spans="1:11" s="26" customFormat="1" ht="23.25" customHeight="1" x14ac:dyDescent="0.2">
      <c r="A126" s="119" t="s">
        <v>317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</row>
    <row r="127" spans="1:11" s="26" customFormat="1" ht="23.25" customHeight="1" x14ac:dyDescent="0.2">
      <c r="A127" s="119" t="s">
        <v>202</v>
      </c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</row>
    <row r="128" spans="1:11" s="26" customFormat="1" ht="23.25" customHeight="1" x14ac:dyDescent="0.2">
      <c r="A128" s="118" t="s">
        <v>1</v>
      </c>
      <c r="B128" s="118" t="s">
        <v>198</v>
      </c>
      <c r="C128" s="118"/>
      <c r="D128" s="118"/>
      <c r="E128" s="118"/>
      <c r="F128" s="118"/>
      <c r="G128" s="118" t="s">
        <v>199</v>
      </c>
      <c r="H128" s="118"/>
      <c r="I128" s="118"/>
      <c r="J128" s="118"/>
      <c r="K128" s="118"/>
    </row>
    <row r="129" spans="1:11" s="26" customFormat="1" ht="23.25" customHeight="1" x14ac:dyDescent="0.2">
      <c r="A129" s="118"/>
      <c r="B129" s="99" t="s">
        <v>2</v>
      </c>
      <c r="C129" s="99" t="s">
        <v>3</v>
      </c>
      <c r="D129" s="99" t="s">
        <v>4</v>
      </c>
      <c r="E129" s="99" t="s">
        <v>5</v>
      </c>
      <c r="F129" s="99" t="s">
        <v>6</v>
      </c>
      <c r="G129" s="99" t="s">
        <v>2</v>
      </c>
      <c r="H129" s="99" t="s">
        <v>3</v>
      </c>
      <c r="I129" s="99" t="s">
        <v>4</v>
      </c>
      <c r="J129" s="99" t="s">
        <v>5</v>
      </c>
      <c r="K129" s="99" t="s">
        <v>6</v>
      </c>
    </row>
    <row r="130" spans="1:11" s="26" customFormat="1" ht="23.25" customHeight="1" x14ac:dyDescent="0.2">
      <c r="A130" s="27" t="s">
        <v>324</v>
      </c>
      <c r="B130" s="1"/>
      <c r="C130" s="115" t="s">
        <v>436</v>
      </c>
      <c r="D130" s="37"/>
      <c r="E130" s="37"/>
      <c r="F130" s="37"/>
      <c r="G130" s="1"/>
      <c r="H130" s="115" t="s">
        <v>437</v>
      </c>
      <c r="I130" s="37"/>
      <c r="J130" s="37"/>
      <c r="K130" s="37"/>
    </row>
    <row r="131" spans="1:11" s="26" customFormat="1" ht="23.25" customHeight="1" x14ac:dyDescent="0.5">
      <c r="A131" s="5" t="s">
        <v>318</v>
      </c>
      <c r="B131" s="1"/>
      <c r="C131" s="2"/>
      <c r="D131" s="1"/>
      <c r="E131" s="1"/>
      <c r="F131" s="1"/>
      <c r="G131" s="1" t="s">
        <v>330</v>
      </c>
      <c r="H131" s="2" t="s">
        <v>331</v>
      </c>
      <c r="I131" s="1">
        <v>3</v>
      </c>
      <c r="J131" s="1">
        <v>0</v>
      </c>
      <c r="K131" s="1">
        <v>3</v>
      </c>
    </row>
    <row r="132" spans="1:11" s="26" customFormat="1" ht="23.25" customHeight="1" x14ac:dyDescent="0.5">
      <c r="A132" s="5" t="s">
        <v>319</v>
      </c>
      <c r="B132" s="3" t="s">
        <v>373</v>
      </c>
      <c r="C132" s="2" t="s">
        <v>374</v>
      </c>
      <c r="D132" s="1">
        <v>2</v>
      </c>
      <c r="E132" s="1">
        <v>2</v>
      </c>
      <c r="F132" s="1">
        <v>3</v>
      </c>
      <c r="G132" s="1" t="s">
        <v>376</v>
      </c>
      <c r="H132" s="5" t="s">
        <v>377</v>
      </c>
      <c r="I132" s="1">
        <v>0</v>
      </c>
      <c r="J132" s="1">
        <v>2</v>
      </c>
      <c r="K132" s="1">
        <v>1</v>
      </c>
    </row>
    <row r="133" spans="1:11" s="26" customFormat="1" ht="23.25" customHeight="1" x14ac:dyDescent="0.2">
      <c r="A133" s="5"/>
      <c r="B133" s="1"/>
      <c r="C133" s="5"/>
      <c r="D133" s="1"/>
      <c r="E133" s="1"/>
      <c r="F133" s="1"/>
      <c r="G133" s="1" t="s">
        <v>375</v>
      </c>
      <c r="H133" s="5" t="s">
        <v>98</v>
      </c>
      <c r="I133" s="1">
        <v>1</v>
      </c>
      <c r="J133" s="1">
        <v>2</v>
      </c>
      <c r="K133" s="1">
        <v>2</v>
      </c>
    </row>
    <row r="134" spans="1:11" s="26" customFormat="1" ht="23.25" customHeight="1" x14ac:dyDescent="0.5">
      <c r="A134" s="5" t="s">
        <v>320</v>
      </c>
      <c r="B134" s="3" t="s">
        <v>332</v>
      </c>
      <c r="C134" s="4" t="s">
        <v>333</v>
      </c>
      <c r="D134" s="1">
        <v>2</v>
      </c>
      <c r="E134" s="1">
        <v>2</v>
      </c>
      <c r="F134" s="1">
        <v>3</v>
      </c>
      <c r="G134" s="3"/>
      <c r="H134" s="2"/>
      <c r="I134" s="1"/>
      <c r="J134" s="1"/>
      <c r="K134" s="1"/>
    </row>
    <row r="135" spans="1:11" s="26" customFormat="1" ht="23.25" customHeight="1" x14ac:dyDescent="0.5">
      <c r="A135" s="5" t="s">
        <v>321</v>
      </c>
      <c r="B135" s="3" t="s">
        <v>334</v>
      </c>
      <c r="C135" s="2" t="s">
        <v>227</v>
      </c>
      <c r="D135" s="1">
        <v>3</v>
      </c>
      <c r="E135" s="1">
        <v>0</v>
      </c>
      <c r="F135" s="1">
        <v>3</v>
      </c>
      <c r="G135" s="3"/>
      <c r="H135" s="2"/>
      <c r="I135" s="1"/>
      <c r="J135" s="1"/>
      <c r="K135" s="1"/>
    </row>
    <row r="136" spans="1:11" s="26" customFormat="1" ht="23.25" customHeight="1" x14ac:dyDescent="0.5">
      <c r="A136" s="5" t="s">
        <v>322</v>
      </c>
      <c r="B136" s="3"/>
      <c r="C136" s="4"/>
      <c r="D136" s="1"/>
      <c r="E136" s="1"/>
      <c r="F136" s="1"/>
      <c r="G136" s="1" t="s">
        <v>335</v>
      </c>
      <c r="H136" s="4" t="s">
        <v>85</v>
      </c>
      <c r="I136" s="1">
        <v>3</v>
      </c>
      <c r="J136" s="1">
        <v>0</v>
      </c>
      <c r="K136" s="1">
        <v>3</v>
      </c>
    </row>
    <row r="137" spans="1:11" s="26" customFormat="1" ht="23.25" customHeight="1" x14ac:dyDescent="0.5">
      <c r="A137" s="5" t="s">
        <v>323</v>
      </c>
      <c r="B137" s="1" t="s">
        <v>351</v>
      </c>
      <c r="C137" s="5" t="s">
        <v>352</v>
      </c>
      <c r="D137" s="1">
        <v>0</v>
      </c>
      <c r="E137" s="1">
        <v>2</v>
      </c>
      <c r="F137" s="1">
        <v>1</v>
      </c>
      <c r="G137" s="3"/>
      <c r="H137" s="2"/>
      <c r="I137" s="3"/>
      <c r="J137" s="3"/>
      <c r="K137" s="1"/>
    </row>
    <row r="138" spans="1:11" s="28" customFormat="1" ht="23.25" customHeight="1" x14ac:dyDescent="0.5">
      <c r="A138" s="27"/>
      <c r="B138" s="1" t="s">
        <v>353</v>
      </c>
      <c r="C138" s="2" t="s">
        <v>354</v>
      </c>
      <c r="D138" s="3">
        <v>2</v>
      </c>
      <c r="E138" s="3">
        <v>0</v>
      </c>
      <c r="F138" s="3">
        <v>2</v>
      </c>
      <c r="G138" s="3"/>
      <c r="H138" s="2"/>
      <c r="I138" s="3"/>
      <c r="J138" s="3"/>
      <c r="K138" s="1"/>
    </row>
    <row r="139" spans="1:11" ht="23.25" customHeight="1" x14ac:dyDescent="0.5">
      <c r="A139" s="27" t="s">
        <v>325</v>
      </c>
      <c r="B139" s="3"/>
      <c r="C139" s="115" t="s">
        <v>425</v>
      </c>
      <c r="D139" s="37"/>
      <c r="E139" s="37"/>
      <c r="F139" s="37"/>
      <c r="G139" s="3"/>
      <c r="H139" s="115" t="s">
        <v>438</v>
      </c>
      <c r="I139" s="37"/>
      <c r="J139" s="37"/>
      <c r="K139" s="37"/>
    </row>
    <row r="140" spans="1:11" s="26" customFormat="1" ht="23.25" customHeight="1" x14ac:dyDescent="0.5">
      <c r="A140" s="5" t="s">
        <v>19</v>
      </c>
      <c r="B140" s="3" t="s">
        <v>337</v>
      </c>
      <c r="C140" s="2" t="s">
        <v>172</v>
      </c>
      <c r="D140" s="1">
        <v>1</v>
      </c>
      <c r="E140" s="1">
        <v>0</v>
      </c>
      <c r="F140" s="1">
        <v>1</v>
      </c>
      <c r="G140" s="1" t="s">
        <v>336</v>
      </c>
      <c r="H140" s="2" t="s">
        <v>105</v>
      </c>
      <c r="I140" s="1">
        <v>1</v>
      </c>
      <c r="J140" s="1">
        <v>2</v>
      </c>
      <c r="K140" s="1">
        <v>2</v>
      </c>
    </row>
    <row r="141" spans="1:11" s="26" customFormat="1" ht="23.25" customHeight="1" x14ac:dyDescent="0.5">
      <c r="A141" s="5"/>
      <c r="B141" s="3" t="s">
        <v>338</v>
      </c>
      <c r="C141" s="6" t="s">
        <v>102</v>
      </c>
      <c r="D141" s="1">
        <v>2</v>
      </c>
      <c r="E141" s="1">
        <v>2</v>
      </c>
      <c r="F141" s="1">
        <v>3</v>
      </c>
      <c r="G141" s="1"/>
      <c r="H141" s="2"/>
      <c r="I141" s="1"/>
      <c r="J141" s="1"/>
      <c r="K141" s="1"/>
    </row>
    <row r="142" spans="1:11" s="26" customFormat="1" ht="23.25" customHeight="1" x14ac:dyDescent="0.5">
      <c r="A142" s="5"/>
      <c r="B142" s="1" t="s">
        <v>339</v>
      </c>
      <c r="C142" s="4" t="s">
        <v>87</v>
      </c>
      <c r="D142" s="1">
        <v>3</v>
      </c>
      <c r="E142" s="1">
        <v>0</v>
      </c>
      <c r="F142" s="1">
        <v>3</v>
      </c>
      <c r="G142" s="3"/>
      <c r="H142" s="2"/>
      <c r="I142" s="1"/>
      <c r="J142" s="1"/>
      <c r="K142" s="1"/>
    </row>
    <row r="143" spans="1:11" s="26" customFormat="1" ht="23.25" customHeight="1" x14ac:dyDescent="0.5">
      <c r="A143" s="5"/>
      <c r="B143" s="3" t="s">
        <v>340</v>
      </c>
      <c r="C143" s="2" t="s">
        <v>174</v>
      </c>
      <c r="D143" s="1">
        <v>2</v>
      </c>
      <c r="E143" s="1">
        <v>3</v>
      </c>
      <c r="F143" s="1">
        <v>3</v>
      </c>
      <c r="G143" s="1"/>
      <c r="H143" s="5"/>
      <c r="I143" s="3"/>
      <c r="J143" s="3"/>
      <c r="K143" s="3"/>
    </row>
    <row r="144" spans="1:11" s="26" customFormat="1" ht="23.25" customHeight="1" x14ac:dyDescent="0.5">
      <c r="A144" s="5"/>
      <c r="B144" s="1" t="s">
        <v>341</v>
      </c>
      <c r="C144" s="2" t="s">
        <v>93</v>
      </c>
      <c r="D144" s="1">
        <v>3</v>
      </c>
      <c r="E144" s="1">
        <v>0</v>
      </c>
      <c r="F144" s="1">
        <v>3</v>
      </c>
      <c r="G144" s="1"/>
      <c r="H144" s="5"/>
      <c r="I144" s="1"/>
      <c r="J144" s="1"/>
      <c r="K144" s="1"/>
    </row>
    <row r="145" spans="1:11" ht="23.25" customHeight="1" x14ac:dyDescent="0.5">
      <c r="A145" s="5" t="s">
        <v>31</v>
      </c>
      <c r="B145" s="1" t="s">
        <v>342</v>
      </c>
      <c r="C145" s="2" t="s">
        <v>146</v>
      </c>
      <c r="D145" s="1">
        <v>2</v>
      </c>
      <c r="E145" s="1">
        <v>2</v>
      </c>
      <c r="F145" s="1">
        <v>3</v>
      </c>
      <c r="G145" s="1" t="s">
        <v>343</v>
      </c>
      <c r="H145" s="5" t="s">
        <v>344</v>
      </c>
      <c r="I145" s="1">
        <v>3</v>
      </c>
      <c r="J145" s="1">
        <v>0</v>
      </c>
      <c r="K145" s="1">
        <v>3</v>
      </c>
    </row>
    <row r="146" spans="1:11" ht="23.25" customHeight="1" x14ac:dyDescent="0.5">
      <c r="A146" s="5"/>
      <c r="B146" s="3"/>
      <c r="C146" s="2"/>
      <c r="D146" s="3"/>
      <c r="E146" s="3"/>
      <c r="F146" s="3"/>
      <c r="G146" s="1" t="s">
        <v>346</v>
      </c>
      <c r="H146" s="5" t="s">
        <v>140</v>
      </c>
      <c r="I146" s="1">
        <v>3</v>
      </c>
      <c r="J146" s="1">
        <v>0</v>
      </c>
      <c r="K146" s="1">
        <v>3</v>
      </c>
    </row>
    <row r="147" spans="1:11" ht="23.25" customHeight="1" x14ac:dyDescent="0.5">
      <c r="A147" s="5"/>
      <c r="B147" s="3"/>
      <c r="C147" s="6"/>
      <c r="D147" s="1"/>
      <c r="E147" s="1"/>
      <c r="F147" s="1"/>
      <c r="G147" s="3" t="s">
        <v>345</v>
      </c>
      <c r="H147" s="2" t="s">
        <v>122</v>
      </c>
      <c r="I147" s="3">
        <v>3</v>
      </c>
      <c r="J147" s="3">
        <v>0</v>
      </c>
      <c r="K147" s="3">
        <v>3</v>
      </c>
    </row>
    <row r="148" spans="1:11" ht="23.25" customHeight="1" x14ac:dyDescent="0.5">
      <c r="A148" s="5" t="s">
        <v>326</v>
      </c>
      <c r="B148" s="42"/>
      <c r="C148" s="43"/>
      <c r="D148" s="42"/>
      <c r="E148" s="45"/>
      <c r="F148" s="45"/>
      <c r="G148" s="42" t="s">
        <v>384</v>
      </c>
      <c r="H148" s="43" t="s">
        <v>385</v>
      </c>
      <c r="I148" s="42">
        <v>2</v>
      </c>
      <c r="J148" s="45">
        <v>3</v>
      </c>
      <c r="K148" s="45">
        <v>3</v>
      </c>
    </row>
    <row r="149" spans="1:11" s="26" customFormat="1" ht="27.75" customHeight="1" x14ac:dyDescent="0.5">
      <c r="A149" s="5"/>
      <c r="B149" s="3"/>
      <c r="C149" s="3"/>
      <c r="D149" s="1"/>
      <c r="E149" s="1"/>
      <c r="F149" s="1"/>
      <c r="G149" s="42" t="s">
        <v>383</v>
      </c>
      <c r="H149" s="43" t="s">
        <v>156</v>
      </c>
      <c r="I149" s="42">
        <v>2</v>
      </c>
      <c r="J149" s="45">
        <v>3</v>
      </c>
      <c r="K149" s="45">
        <v>3</v>
      </c>
    </row>
    <row r="150" spans="1:11" s="26" customFormat="1" ht="23.25" customHeight="1" x14ac:dyDescent="0.5">
      <c r="A150" s="5" t="s">
        <v>328</v>
      </c>
      <c r="B150" s="3"/>
      <c r="C150" s="4"/>
      <c r="D150" s="1"/>
      <c r="E150" s="1"/>
      <c r="F150" s="1"/>
      <c r="G150" s="1" t="s">
        <v>363</v>
      </c>
      <c r="H150" s="5" t="s">
        <v>364</v>
      </c>
      <c r="I150" s="1" t="s">
        <v>419</v>
      </c>
      <c r="J150" s="1">
        <v>4</v>
      </c>
      <c r="K150" s="1">
        <v>4</v>
      </c>
    </row>
    <row r="151" spans="1:11" s="26" customFormat="1" ht="23.25" customHeight="1" x14ac:dyDescent="0.5">
      <c r="A151" s="27" t="s">
        <v>329</v>
      </c>
      <c r="B151" s="1"/>
      <c r="C151" s="4"/>
      <c r="D151" s="1"/>
      <c r="E151" s="3"/>
      <c r="F151" s="3"/>
      <c r="G151" s="1"/>
      <c r="H151" s="4"/>
      <c r="I151" s="1"/>
      <c r="J151" s="3"/>
      <c r="K151" s="3"/>
    </row>
    <row r="152" spans="1:11" s="26" customFormat="1" ht="23.25" customHeight="1" x14ac:dyDescent="0.2">
      <c r="A152" s="27" t="s">
        <v>9</v>
      </c>
      <c r="B152" s="1" t="s">
        <v>368</v>
      </c>
      <c r="C152" s="5" t="s">
        <v>13</v>
      </c>
      <c r="D152" s="1">
        <v>0</v>
      </c>
      <c r="E152" s="1">
        <v>2</v>
      </c>
      <c r="F152" s="1">
        <v>0</v>
      </c>
      <c r="G152" s="1" t="s">
        <v>369</v>
      </c>
      <c r="H152" s="5" t="s">
        <v>14</v>
      </c>
      <c r="I152" s="1">
        <v>0</v>
      </c>
      <c r="J152" s="1">
        <v>2</v>
      </c>
      <c r="K152" s="1">
        <v>0</v>
      </c>
    </row>
    <row r="153" spans="1:11" s="26" customFormat="1" ht="23.25" customHeight="1" x14ac:dyDescent="0.2">
      <c r="A153" s="99" t="s">
        <v>405</v>
      </c>
      <c r="B153" s="99" t="s">
        <v>12</v>
      </c>
      <c r="C153" s="99"/>
      <c r="D153" s="99">
        <f>SUM(D130:D152)</f>
        <v>22</v>
      </c>
      <c r="E153" s="111">
        <f t="shared" ref="E153:F153" si="9">SUM(E130:E152)</f>
        <v>15</v>
      </c>
      <c r="F153" s="111">
        <f t="shared" si="9"/>
        <v>28</v>
      </c>
      <c r="G153" s="99" t="s">
        <v>12</v>
      </c>
      <c r="H153" s="99"/>
      <c r="I153" s="111">
        <f>SUM(I130:I152)</f>
        <v>21</v>
      </c>
      <c r="J153" s="111">
        <f t="shared" ref="J153" si="10">SUM(J130:J152)</f>
        <v>18</v>
      </c>
      <c r="K153" s="111">
        <f t="shared" ref="K153" si="11">SUM(K130:K152)</f>
        <v>30</v>
      </c>
    </row>
    <row r="154" spans="1:11" s="26" customFormat="1" ht="23.25" customHeight="1" x14ac:dyDescent="0.2">
      <c r="A154" s="10"/>
      <c r="B154" s="118" t="s">
        <v>426</v>
      </c>
      <c r="C154" s="118"/>
      <c r="D154" s="120">
        <f>D153+E153</f>
        <v>37</v>
      </c>
      <c r="E154" s="121"/>
      <c r="F154" s="113"/>
      <c r="G154" s="118" t="s">
        <v>426</v>
      </c>
      <c r="H154" s="118"/>
      <c r="I154" s="120">
        <f>I153+J153</f>
        <v>39</v>
      </c>
      <c r="J154" s="121"/>
      <c r="K154" s="94"/>
    </row>
    <row r="155" spans="1:11" s="26" customFormat="1" ht="23.25" customHeight="1" x14ac:dyDescent="0.5">
      <c r="A155" s="10"/>
      <c r="B155" s="9"/>
      <c r="C155" s="12"/>
      <c r="D155" s="9"/>
      <c r="E155" s="9"/>
      <c r="F155" s="9"/>
      <c r="G155" s="9"/>
      <c r="H155" s="12"/>
      <c r="I155" s="9"/>
      <c r="J155" s="9"/>
      <c r="K155" s="9"/>
    </row>
    <row r="156" spans="1:11" s="26" customFormat="1" ht="23.25" customHeight="1" x14ac:dyDescent="0.5">
      <c r="A156" s="10"/>
      <c r="B156" s="9"/>
      <c r="C156" s="12"/>
      <c r="D156" s="9"/>
      <c r="E156" s="9"/>
      <c r="F156" s="9"/>
      <c r="G156" s="11"/>
      <c r="H156" s="12"/>
      <c r="I156" s="11"/>
      <c r="J156" s="11"/>
      <c r="K156" s="9"/>
    </row>
    <row r="157" spans="1:11" s="26" customFormat="1" ht="23.25" customHeight="1" x14ac:dyDescent="0.5">
      <c r="A157" s="10"/>
      <c r="B157" s="9"/>
      <c r="C157" s="13"/>
      <c r="D157" s="9"/>
      <c r="E157" s="9"/>
      <c r="F157" s="9"/>
      <c r="G157" s="9"/>
      <c r="H157" s="13"/>
      <c r="I157" s="9"/>
      <c r="J157" s="9"/>
      <c r="K157" s="9"/>
    </row>
    <row r="158" spans="1:11" s="26" customFormat="1" ht="23.25" customHeight="1" x14ac:dyDescent="0.2">
      <c r="A158" s="119" t="s">
        <v>0</v>
      </c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</row>
    <row r="159" spans="1:11" s="26" customFormat="1" ht="23.25" customHeight="1" x14ac:dyDescent="0.2">
      <c r="A159" s="119" t="s">
        <v>317</v>
      </c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</row>
    <row r="160" spans="1:11" s="26" customFormat="1" ht="23.25" customHeight="1" x14ac:dyDescent="0.2">
      <c r="A160" s="119" t="s">
        <v>195</v>
      </c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</row>
    <row r="161" spans="1:11" s="26" customFormat="1" ht="23.25" customHeight="1" x14ac:dyDescent="0.2">
      <c r="A161" s="99" t="s">
        <v>1</v>
      </c>
      <c r="B161" s="120" t="s">
        <v>200</v>
      </c>
      <c r="C161" s="130"/>
      <c r="D161" s="130"/>
      <c r="E161" s="130"/>
      <c r="F161" s="121"/>
      <c r="G161" s="120" t="s">
        <v>201</v>
      </c>
      <c r="H161" s="130"/>
      <c r="I161" s="130"/>
      <c r="J161" s="130"/>
      <c r="K161" s="121"/>
    </row>
    <row r="162" spans="1:11" s="26" customFormat="1" ht="23.25" customHeight="1" x14ac:dyDescent="0.2">
      <c r="A162" s="99"/>
      <c r="B162" s="99" t="s">
        <v>2</v>
      </c>
      <c r="C162" s="99" t="s">
        <v>3</v>
      </c>
      <c r="D162" s="99" t="s">
        <v>4</v>
      </c>
      <c r="E162" s="99" t="s">
        <v>5</v>
      </c>
      <c r="F162" s="99" t="s">
        <v>6</v>
      </c>
      <c r="G162" s="99" t="s">
        <v>2</v>
      </c>
      <c r="H162" s="99" t="s">
        <v>3</v>
      </c>
      <c r="I162" s="99" t="s">
        <v>4</v>
      </c>
      <c r="J162" s="99" t="s">
        <v>5</v>
      </c>
      <c r="K162" s="99" t="s">
        <v>6</v>
      </c>
    </row>
    <row r="163" spans="1:11" s="26" customFormat="1" ht="23.25" customHeight="1" x14ac:dyDescent="0.2">
      <c r="A163" s="27" t="s">
        <v>324</v>
      </c>
      <c r="B163" s="1"/>
      <c r="C163" s="115" t="s">
        <v>427</v>
      </c>
      <c r="D163" s="37"/>
      <c r="E163" s="37"/>
      <c r="F163" s="37"/>
      <c r="G163" s="1"/>
      <c r="H163" s="115" t="s">
        <v>427</v>
      </c>
      <c r="I163" s="37"/>
      <c r="J163" s="37"/>
      <c r="K163" s="37"/>
    </row>
    <row r="164" spans="1:11" s="26" customFormat="1" ht="23.25" customHeight="1" x14ac:dyDescent="0.5">
      <c r="A164" s="5" t="s">
        <v>318</v>
      </c>
      <c r="B164" s="3"/>
      <c r="C164" s="2"/>
      <c r="D164" s="1"/>
      <c r="E164" s="1"/>
      <c r="F164" s="1"/>
      <c r="G164" s="1"/>
      <c r="H164" s="2"/>
      <c r="I164" s="1"/>
      <c r="J164" s="1"/>
      <c r="K164" s="1"/>
    </row>
    <row r="165" spans="1:11" s="26" customFormat="1" ht="23.25" customHeight="1" x14ac:dyDescent="0.5">
      <c r="A165" s="5" t="s">
        <v>319</v>
      </c>
      <c r="B165" s="1"/>
      <c r="C165" s="2"/>
      <c r="D165" s="1"/>
      <c r="E165" s="1"/>
      <c r="F165" s="1"/>
      <c r="G165" s="1"/>
      <c r="H165" s="2"/>
      <c r="I165" s="1"/>
      <c r="J165" s="1"/>
      <c r="K165" s="1"/>
    </row>
    <row r="166" spans="1:11" s="26" customFormat="1" ht="23.25" customHeight="1" x14ac:dyDescent="0.5">
      <c r="A166" s="5" t="s">
        <v>320</v>
      </c>
      <c r="B166" s="1"/>
      <c r="C166" s="2"/>
      <c r="D166" s="1"/>
      <c r="E166" s="1"/>
      <c r="F166" s="1"/>
      <c r="G166" s="3"/>
      <c r="H166" s="2"/>
      <c r="I166" s="3"/>
      <c r="J166" s="3"/>
      <c r="K166" s="1"/>
    </row>
    <row r="167" spans="1:11" s="26" customFormat="1" ht="23.25" customHeight="1" x14ac:dyDescent="0.5">
      <c r="A167" s="5" t="s">
        <v>321</v>
      </c>
      <c r="B167" s="1"/>
      <c r="C167" s="4"/>
      <c r="D167" s="1"/>
      <c r="E167" s="1"/>
      <c r="F167" s="1"/>
      <c r="G167" s="1"/>
      <c r="H167" s="4"/>
      <c r="I167" s="1"/>
      <c r="J167" s="1"/>
      <c r="K167" s="1"/>
    </row>
    <row r="168" spans="1:11" s="26" customFormat="1" ht="23.25" customHeight="1" x14ac:dyDescent="0.5">
      <c r="A168" s="5" t="s">
        <v>322</v>
      </c>
      <c r="B168" s="3"/>
      <c r="C168" s="2"/>
      <c r="D168" s="3"/>
      <c r="E168" s="3"/>
      <c r="F168" s="3"/>
      <c r="G168" s="3"/>
      <c r="H168" s="2"/>
      <c r="I168" s="3"/>
      <c r="J168" s="3"/>
      <c r="K168" s="1"/>
    </row>
    <row r="169" spans="1:11" s="26" customFormat="1" ht="23.25" customHeight="1" x14ac:dyDescent="0.5">
      <c r="A169" s="5" t="s">
        <v>323</v>
      </c>
      <c r="B169" s="3"/>
      <c r="C169" s="6"/>
      <c r="D169" s="1"/>
      <c r="E169" s="1"/>
      <c r="F169" s="1"/>
      <c r="G169" s="3"/>
      <c r="H169" s="2"/>
      <c r="I169" s="1"/>
      <c r="J169" s="1"/>
      <c r="K169" s="1"/>
    </row>
    <row r="170" spans="1:11" s="26" customFormat="1" ht="23.25" customHeight="1" x14ac:dyDescent="0.5">
      <c r="A170" s="27" t="s">
        <v>325</v>
      </c>
      <c r="B170" s="1"/>
      <c r="C170" s="115" t="s">
        <v>439</v>
      </c>
      <c r="D170" s="37"/>
      <c r="E170" s="37"/>
      <c r="F170" s="37"/>
      <c r="G170" s="3"/>
      <c r="H170" s="115" t="s">
        <v>440</v>
      </c>
      <c r="I170" s="37"/>
      <c r="J170" s="37"/>
      <c r="K170" s="37"/>
    </row>
    <row r="171" spans="1:11" s="26" customFormat="1" ht="23.25" customHeight="1" x14ac:dyDescent="0.5">
      <c r="A171" s="5" t="s">
        <v>19</v>
      </c>
      <c r="B171" s="3"/>
      <c r="C171" s="4"/>
      <c r="D171" s="3"/>
      <c r="E171" s="3"/>
      <c r="F171" s="3"/>
      <c r="G171" s="3"/>
      <c r="H171" s="4"/>
      <c r="I171" s="3"/>
      <c r="J171" s="3"/>
      <c r="K171" s="3"/>
    </row>
    <row r="172" spans="1:11" s="28" customFormat="1" ht="23.25" customHeight="1" x14ac:dyDescent="0.5">
      <c r="A172" s="5" t="s">
        <v>31</v>
      </c>
      <c r="B172" s="1" t="s">
        <v>349</v>
      </c>
      <c r="C172" s="5" t="s">
        <v>65</v>
      </c>
      <c r="D172" s="3">
        <v>2</v>
      </c>
      <c r="E172" s="3">
        <v>2</v>
      </c>
      <c r="F172" s="3">
        <v>3</v>
      </c>
      <c r="G172" s="1" t="s">
        <v>347</v>
      </c>
      <c r="H172" s="5" t="s">
        <v>348</v>
      </c>
      <c r="I172" s="1">
        <v>2</v>
      </c>
      <c r="J172" s="1">
        <v>3</v>
      </c>
      <c r="K172" s="1">
        <v>3</v>
      </c>
    </row>
    <row r="173" spans="1:11" ht="23.25" customHeight="1" x14ac:dyDescent="0.5">
      <c r="A173" s="5"/>
      <c r="B173" s="1" t="s">
        <v>350</v>
      </c>
      <c r="C173" s="5" t="s">
        <v>268</v>
      </c>
      <c r="D173" s="3">
        <v>2</v>
      </c>
      <c r="E173" s="3">
        <v>3</v>
      </c>
      <c r="F173" s="3">
        <v>3</v>
      </c>
      <c r="G173" s="3"/>
      <c r="H173" s="3"/>
      <c r="I173" s="1"/>
      <c r="J173" s="1"/>
      <c r="K173" s="1"/>
    </row>
    <row r="174" spans="1:11" ht="23.25" customHeight="1" x14ac:dyDescent="0.5">
      <c r="A174" s="5" t="s">
        <v>326</v>
      </c>
      <c r="B174" s="3" t="s">
        <v>380</v>
      </c>
      <c r="C174" s="2" t="s">
        <v>161</v>
      </c>
      <c r="D174" s="3">
        <v>2</v>
      </c>
      <c r="E174" s="3">
        <v>3</v>
      </c>
      <c r="F174" s="3">
        <v>3</v>
      </c>
      <c r="G174" s="3" t="s">
        <v>381</v>
      </c>
      <c r="H174" s="2" t="s">
        <v>382</v>
      </c>
      <c r="I174" s="3">
        <v>2</v>
      </c>
      <c r="J174" s="3">
        <v>3</v>
      </c>
      <c r="K174" s="3">
        <v>3</v>
      </c>
    </row>
    <row r="175" spans="1:11" ht="23.25" customHeight="1" x14ac:dyDescent="0.5">
      <c r="A175" s="5" t="s">
        <v>327</v>
      </c>
      <c r="B175" s="1" t="s">
        <v>397</v>
      </c>
      <c r="C175" s="5" t="s">
        <v>69</v>
      </c>
      <c r="D175" s="1" t="s">
        <v>419</v>
      </c>
      <c r="E175" s="1">
        <v>2</v>
      </c>
      <c r="F175" s="1">
        <v>2</v>
      </c>
      <c r="G175" s="1" t="s">
        <v>398</v>
      </c>
      <c r="H175" s="5" t="s">
        <v>71</v>
      </c>
      <c r="I175" s="1" t="s">
        <v>419</v>
      </c>
      <c r="J175" s="1">
        <v>2</v>
      </c>
      <c r="K175" s="1">
        <v>2</v>
      </c>
    </row>
    <row r="176" spans="1:11" ht="23.25" customHeight="1" x14ac:dyDescent="0.5">
      <c r="A176" s="5" t="s">
        <v>328</v>
      </c>
      <c r="B176" s="1"/>
      <c r="C176" s="5"/>
      <c r="D176" s="1"/>
      <c r="E176" s="1"/>
      <c r="F176" s="1"/>
      <c r="G176" s="1"/>
      <c r="H176" s="5"/>
      <c r="I176" s="1"/>
      <c r="J176" s="1"/>
      <c r="K176" s="1"/>
    </row>
    <row r="177" spans="1:12" s="26" customFormat="1" ht="23.25" customHeight="1" x14ac:dyDescent="0.2">
      <c r="A177" s="27" t="s">
        <v>329</v>
      </c>
      <c r="B177" s="1" t="s">
        <v>365</v>
      </c>
      <c r="C177" s="5" t="s">
        <v>299</v>
      </c>
      <c r="D177" s="1">
        <v>2</v>
      </c>
      <c r="E177" s="1">
        <v>3</v>
      </c>
      <c r="F177" s="1">
        <v>3</v>
      </c>
      <c r="G177" s="1" t="s">
        <v>395</v>
      </c>
      <c r="H177" s="5" t="s">
        <v>396</v>
      </c>
      <c r="I177" s="1">
        <v>2</v>
      </c>
      <c r="J177" s="1">
        <v>3</v>
      </c>
      <c r="K177" s="1">
        <v>3</v>
      </c>
      <c r="L177" s="26">
        <f>F142+K142+F169+K169</f>
        <v>3</v>
      </c>
    </row>
    <row r="178" spans="1:12" s="26" customFormat="1" ht="23.25" customHeight="1" x14ac:dyDescent="0.2">
      <c r="A178" s="27" t="s">
        <v>9</v>
      </c>
      <c r="B178" s="1" t="s">
        <v>371</v>
      </c>
      <c r="C178" s="5" t="s">
        <v>410</v>
      </c>
      <c r="D178" s="1">
        <v>0</v>
      </c>
      <c r="E178" s="1">
        <v>2</v>
      </c>
      <c r="F178" s="1">
        <v>0</v>
      </c>
      <c r="G178" s="1" t="s">
        <v>394</v>
      </c>
      <c r="H178" s="5" t="s">
        <v>411</v>
      </c>
      <c r="I178" s="1">
        <v>0</v>
      </c>
      <c r="J178" s="1">
        <v>2</v>
      </c>
      <c r="K178" s="1">
        <v>0</v>
      </c>
    </row>
    <row r="179" spans="1:12" s="26" customFormat="1" ht="23.25" customHeight="1" x14ac:dyDescent="0.2">
      <c r="A179" s="99" t="s">
        <v>405</v>
      </c>
      <c r="B179" s="99" t="s">
        <v>12</v>
      </c>
      <c r="C179" s="99"/>
      <c r="D179" s="99">
        <f>SUM(D163:D178)</f>
        <v>8</v>
      </c>
      <c r="E179" s="111">
        <f t="shared" ref="E179:F179" si="12">SUM(E163:E178)</f>
        <v>15</v>
      </c>
      <c r="F179" s="111">
        <f t="shared" si="12"/>
        <v>14</v>
      </c>
      <c r="G179" s="99" t="s">
        <v>12</v>
      </c>
      <c r="H179" s="99"/>
      <c r="I179" s="111">
        <f>SUM(I163:I178)</f>
        <v>6</v>
      </c>
      <c r="J179" s="111">
        <f t="shared" ref="J179" si="13">SUM(J163:J178)</f>
        <v>13</v>
      </c>
      <c r="K179" s="111">
        <f t="shared" ref="K179" si="14">SUM(K163:K178)</f>
        <v>11</v>
      </c>
    </row>
    <row r="180" spans="1:12" s="26" customFormat="1" ht="23.25" customHeight="1" x14ac:dyDescent="0.2">
      <c r="A180" s="35"/>
      <c r="B180" s="118" t="s">
        <v>426</v>
      </c>
      <c r="C180" s="118"/>
      <c r="D180" s="120">
        <f>D179+E179</f>
        <v>23</v>
      </c>
      <c r="E180" s="121"/>
      <c r="F180" s="113"/>
      <c r="G180" s="118" t="s">
        <v>426</v>
      </c>
      <c r="H180" s="118"/>
      <c r="I180" s="120">
        <f>I179+J179</f>
        <v>19</v>
      </c>
      <c r="J180" s="121"/>
      <c r="K180" s="94"/>
    </row>
    <row r="181" spans="1:12" s="26" customFormat="1" ht="23.25" customHeight="1" x14ac:dyDescent="0.2">
      <c r="A181" s="35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</row>
    <row r="182" spans="1:12" s="26" customFormat="1" ht="23.25" customHeight="1" x14ac:dyDescent="0.5">
      <c r="A182" s="36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2" s="26" customFormat="1" ht="23.25" customHeight="1" x14ac:dyDescent="0.2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</row>
    <row r="184" spans="1:12" s="26" customFormat="1" ht="23.25" customHeight="1" x14ac:dyDescent="0.2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</row>
    <row r="185" spans="1:12" s="26" customFormat="1" ht="23.25" customHeight="1" x14ac:dyDescent="0.2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</row>
    <row r="186" spans="1:12" s="26" customFormat="1" ht="23.25" customHeight="1" x14ac:dyDescent="0.2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</row>
    <row r="187" spans="1:12" s="26" customFormat="1" ht="23.25" customHeight="1" x14ac:dyDescent="0.2">
      <c r="A187" s="129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</row>
    <row r="188" spans="1:12" s="26" customFormat="1" ht="23.25" customHeight="1" x14ac:dyDescent="0.5">
      <c r="A188" s="35"/>
      <c r="B188" s="11"/>
      <c r="C188" s="12"/>
      <c r="D188" s="11"/>
      <c r="E188" s="11"/>
      <c r="F188" s="11"/>
      <c r="G188" s="11"/>
      <c r="H188" s="13"/>
      <c r="I188" s="9"/>
      <c r="J188" s="9"/>
      <c r="K188" s="9"/>
    </row>
    <row r="189" spans="1:12" s="26" customFormat="1" ht="23.25" customHeight="1" x14ac:dyDescent="0.5">
      <c r="A189" s="10"/>
      <c r="B189" s="9"/>
      <c r="C189" s="12"/>
      <c r="D189" s="9"/>
      <c r="E189" s="9"/>
      <c r="F189" s="9"/>
      <c r="G189" s="9"/>
      <c r="H189" s="12"/>
      <c r="I189" s="9"/>
      <c r="J189" s="9"/>
      <c r="K189" s="9"/>
    </row>
    <row r="190" spans="1:12" s="26" customFormat="1" ht="23.25" customHeight="1" x14ac:dyDescent="0.5">
      <c r="A190" s="10"/>
      <c r="B190" s="11"/>
      <c r="C190" s="12"/>
      <c r="D190" s="9"/>
      <c r="E190" s="9"/>
      <c r="F190" s="9"/>
      <c r="G190" s="9"/>
      <c r="H190" s="10"/>
      <c r="I190" s="9"/>
      <c r="J190" s="9"/>
      <c r="K190" s="9"/>
    </row>
    <row r="191" spans="1:12" s="26" customFormat="1" ht="23.25" customHeight="1" x14ac:dyDescent="0.5">
      <c r="A191" s="10"/>
      <c r="B191" s="11"/>
      <c r="C191" s="13"/>
      <c r="D191" s="9"/>
      <c r="E191" s="9"/>
      <c r="F191" s="9"/>
      <c r="G191" s="9"/>
      <c r="H191" s="10"/>
      <c r="I191" s="9"/>
      <c r="J191" s="9"/>
      <c r="K191" s="9"/>
    </row>
    <row r="192" spans="1:12" s="26" customFormat="1" ht="23.25" customHeight="1" x14ac:dyDescent="0.5">
      <c r="A192" s="10"/>
      <c r="B192" s="11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26" customFormat="1" ht="23.25" customHeight="1" x14ac:dyDescent="0.5">
      <c r="A193" s="10"/>
      <c r="B193" s="9"/>
      <c r="C193" s="12"/>
      <c r="D193" s="9"/>
      <c r="E193" s="9"/>
      <c r="F193" s="9"/>
      <c r="G193" s="9"/>
      <c r="H193" s="13"/>
      <c r="I193" s="9"/>
      <c r="J193" s="9"/>
      <c r="K193" s="9"/>
    </row>
    <row r="194" spans="1:12" s="26" customFormat="1" ht="23.25" customHeight="1" x14ac:dyDescent="0.5">
      <c r="A194" s="10"/>
      <c r="B194" s="11"/>
      <c r="C194" s="12"/>
      <c r="D194" s="9"/>
      <c r="E194" s="9"/>
      <c r="F194" s="9"/>
      <c r="G194" s="11"/>
      <c r="H194" s="12"/>
      <c r="I194" s="9"/>
      <c r="J194" s="9"/>
      <c r="K194" s="9"/>
    </row>
    <row r="195" spans="1:12" s="26" customFormat="1" ht="23.25" customHeight="1" x14ac:dyDescent="0.5">
      <c r="A195" s="35"/>
      <c r="B195" s="11"/>
      <c r="C195" s="13"/>
      <c r="D195" s="9"/>
      <c r="E195" s="9"/>
      <c r="F195" s="9"/>
      <c r="G195" s="11"/>
      <c r="H195" s="13"/>
      <c r="I195" s="11"/>
      <c r="J195" s="11"/>
      <c r="K195" s="9"/>
    </row>
    <row r="196" spans="1:12" s="26" customFormat="1" ht="23.25" customHeight="1" x14ac:dyDescent="0.5">
      <c r="A196" s="10"/>
      <c r="B196" s="11"/>
      <c r="C196" s="12"/>
      <c r="D196" s="9"/>
      <c r="E196" s="9"/>
      <c r="F196" s="9"/>
      <c r="G196" s="11"/>
      <c r="H196" s="12"/>
      <c r="I196" s="11"/>
      <c r="J196" s="11"/>
      <c r="K196" s="9"/>
    </row>
    <row r="197" spans="1:12" s="26" customFormat="1" ht="23.25" customHeight="1" x14ac:dyDescent="0.5">
      <c r="A197" s="10"/>
      <c r="B197" s="11"/>
      <c r="C197" s="90"/>
      <c r="D197" s="9"/>
      <c r="E197" s="9"/>
      <c r="F197" s="9"/>
      <c r="G197" s="9"/>
      <c r="H197" s="13"/>
      <c r="I197" s="9"/>
      <c r="J197" s="9"/>
      <c r="K197" s="9"/>
    </row>
    <row r="198" spans="1:12" s="26" customFormat="1" ht="23.25" customHeight="1" x14ac:dyDescent="0.5">
      <c r="A198" s="10"/>
      <c r="B198" s="9"/>
      <c r="C198" s="12"/>
      <c r="D198" s="9"/>
      <c r="E198" s="9"/>
      <c r="F198" s="9"/>
      <c r="G198" s="11"/>
      <c r="H198" s="13"/>
      <c r="I198" s="11"/>
      <c r="J198" s="11"/>
      <c r="K198" s="11"/>
    </row>
    <row r="199" spans="1:12" s="26" customFormat="1" ht="23.25" customHeight="1" x14ac:dyDescent="0.5">
      <c r="A199" s="10"/>
      <c r="B199" s="11"/>
      <c r="C199" s="12"/>
      <c r="D199" s="11"/>
      <c r="E199" s="11"/>
      <c r="F199" s="9"/>
      <c r="G199" s="11"/>
      <c r="H199" s="12"/>
      <c r="I199" s="11"/>
      <c r="J199" s="11"/>
      <c r="K199" s="9"/>
    </row>
    <row r="200" spans="1:12" s="26" customFormat="1" ht="23.25" customHeight="1" x14ac:dyDescent="0.5">
      <c r="A200" s="10"/>
      <c r="B200" s="9"/>
      <c r="C200" s="13"/>
      <c r="D200" s="9"/>
      <c r="E200" s="9"/>
      <c r="F200" s="9"/>
      <c r="G200" s="11"/>
      <c r="H200" s="12"/>
      <c r="I200" s="9"/>
      <c r="J200" s="9"/>
      <c r="K200" s="9"/>
    </row>
    <row r="201" spans="1:12" s="2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28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28">
        <f>I192+I194+I195+J195+I196+I197+J197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26" customFormat="1" ht="23.25" customHeight="1" x14ac:dyDescent="0.2">
      <c r="A204" s="35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26" customFormat="1" ht="23.25" customHeight="1" x14ac:dyDescent="0.2">
      <c r="A205" s="35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26" customFormat="1" ht="23.25" customHeight="1" x14ac:dyDescent="0.2">
      <c r="A206" s="35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26" customFormat="1" ht="23.25" customHeight="1" x14ac:dyDescent="0.2">
      <c r="A207" s="35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26" customFormat="1" ht="23.25" customHeight="1" x14ac:dyDescent="0.2">
      <c r="A208" s="100"/>
      <c r="B208" s="129"/>
      <c r="C208" s="129"/>
      <c r="D208" s="100"/>
      <c r="E208" s="100"/>
      <c r="F208" s="100"/>
      <c r="G208" s="129"/>
      <c r="H208" s="129"/>
      <c r="I208" s="100"/>
      <c r="J208" s="100"/>
      <c r="K208" s="100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</row>
    <row r="211" spans="1:11" ht="18" customHeight="1" x14ac:dyDescent="0.5">
      <c r="A211" s="129"/>
      <c r="B211" s="100"/>
      <c r="C211" s="100"/>
      <c r="D211" s="100"/>
      <c r="E211" s="100"/>
      <c r="F211" s="9"/>
      <c r="G211" s="100"/>
      <c r="H211" s="100"/>
      <c r="I211" s="100"/>
      <c r="J211" s="100"/>
      <c r="K211" s="9"/>
    </row>
    <row r="212" spans="1:11" ht="18" customHeight="1" x14ac:dyDescent="0.5">
      <c r="A212" s="36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26" customFormat="1" ht="23.25" customHeight="1" x14ac:dyDescent="0.2">
      <c r="A213" s="100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26" customFormat="1" ht="23.25" customHeight="1" x14ac:dyDescent="0.2">
      <c r="A214" s="10"/>
      <c r="B214" s="129"/>
      <c r="C214" s="129"/>
      <c r="D214" s="100"/>
      <c r="E214" s="100"/>
      <c r="F214" s="100"/>
      <c r="G214" s="129"/>
      <c r="H214" s="129"/>
      <c r="I214" s="100"/>
      <c r="J214" s="100"/>
      <c r="K214" s="100"/>
    </row>
    <row r="215" spans="1:11" s="2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26" customFormat="1" ht="23.25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s="26" customFormat="1" ht="23.25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s="26" customFormat="1" ht="23.25" customHeight="1" x14ac:dyDescent="0.2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</row>
    <row r="219" spans="1:11" s="26" customFormat="1" ht="23.25" customHeight="1" x14ac:dyDescent="0.2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</row>
    <row r="220" spans="1:11" s="26" customFormat="1" ht="23.25" customHeight="1" x14ac:dyDescent="0.2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</row>
    <row r="221" spans="1:11" s="26" customFormat="1" ht="23.25" customHeight="1" x14ac:dyDescent="0.2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</row>
    <row r="222" spans="1:11" s="26" customFormat="1" ht="23.25" customHeight="1" x14ac:dyDescent="0.2">
      <c r="A222" s="129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</row>
    <row r="223" spans="1:11" s="26" customFormat="1" ht="23.25" customHeight="1" x14ac:dyDescent="0.2">
      <c r="A223" s="35"/>
      <c r="B223" s="9"/>
      <c r="C223" s="39"/>
      <c r="D223" s="9"/>
      <c r="E223" s="9"/>
      <c r="F223" s="9"/>
      <c r="G223" s="9"/>
      <c r="H223" s="39"/>
      <c r="I223" s="9"/>
      <c r="J223" s="9"/>
      <c r="K223" s="9"/>
    </row>
    <row r="224" spans="1:11" s="26" customFormat="1" ht="23.25" customHeight="1" x14ac:dyDescent="0.2">
      <c r="A224" s="10"/>
      <c r="B224" s="9"/>
      <c r="C224" s="10"/>
      <c r="D224" s="9"/>
      <c r="E224" s="9"/>
      <c r="F224" s="9"/>
      <c r="G224" s="9"/>
      <c r="H224" s="10"/>
      <c r="I224" s="9"/>
      <c r="J224" s="9"/>
      <c r="K224" s="9"/>
    </row>
    <row r="225" spans="1:12" s="26" customFormat="1" ht="23.25" customHeight="1" x14ac:dyDescent="0.5">
      <c r="A225" s="10"/>
      <c r="B225" s="9"/>
      <c r="C225" s="10"/>
      <c r="D225" s="9"/>
      <c r="E225" s="9"/>
      <c r="F225" s="9"/>
      <c r="G225" s="9"/>
      <c r="H225" s="12"/>
      <c r="I225" s="9"/>
      <c r="J225" s="9"/>
      <c r="K225" s="9"/>
    </row>
    <row r="226" spans="1:12" s="26" customFormat="1" ht="23.25" customHeight="1" x14ac:dyDescent="0.5">
      <c r="A226" s="10"/>
      <c r="B226" s="9"/>
      <c r="C226" s="12"/>
      <c r="D226" s="9"/>
      <c r="E226" s="9"/>
      <c r="F226" s="9"/>
      <c r="G226" s="11"/>
      <c r="H226" s="12"/>
      <c r="I226" s="9"/>
      <c r="J226" s="9"/>
      <c r="K226" s="9"/>
    </row>
    <row r="227" spans="1:12" s="2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2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11"/>
      <c r="J228" s="11"/>
      <c r="K228" s="9"/>
    </row>
    <row r="229" spans="1:12" s="26" customFormat="1" ht="23.25" customHeight="1" x14ac:dyDescent="0.5">
      <c r="A229" s="10"/>
      <c r="B229" s="9"/>
      <c r="C229" s="10"/>
      <c r="D229" s="9"/>
      <c r="E229" s="9"/>
      <c r="F229" s="9"/>
      <c r="G229" s="9"/>
      <c r="H229" s="13"/>
      <c r="I229" s="9"/>
      <c r="J229" s="9"/>
      <c r="K229" s="9"/>
    </row>
    <row r="230" spans="1:12" s="26" customFormat="1" ht="23.25" customHeight="1" x14ac:dyDescent="0.5">
      <c r="A230" s="35"/>
      <c r="B230" s="9"/>
      <c r="C230" s="12"/>
      <c r="D230" s="11"/>
      <c r="E230" s="11"/>
      <c r="F230" s="11"/>
      <c r="G230" s="9"/>
      <c r="H230" s="12"/>
      <c r="I230" s="11"/>
      <c r="J230" s="11"/>
      <c r="K230" s="11"/>
    </row>
    <row r="231" spans="1:12" s="26" customFormat="1" ht="23.25" customHeight="1" x14ac:dyDescent="0.5">
      <c r="A231" s="35"/>
      <c r="B231" s="9"/>
      <c r="C231" s="12"/>
      <c r="D231" s="9"/>
      <c r="E231" s="9"/>
      <c r="F231" s="9"/>
      <c r="G231" s="9"/>
      <c r="H231" s="12"/>
      <c r="I231" s="9"/>
      <c r="J231" s="9"/>
      <c r="K231" s="9"/>
    </row>
    <row r="232" spans="1:12" s="26" customFormat="1" ht="23.25" customHeight="1" x14ac:dyDescent="0.5">
      <c r="A232" s="10"/>
      <c r="B232" s="11"/>
      <c r="C232" s="12"/>
      <c r="D232" s="9"/>
      <c r="E232" s="9"/>
      <c r="F232" s="9"/>
      <c r="G232" s="9"/>
      <c r="H232" s="10"/>
      <c r="I232" s="11"/>
      <c r="J232" s="11"/>
      <c r="K232" s="11"/>
    </row>
    <row r="233" spans="1:12" s="26" customFormat="1" ht="23.25" customHeight="1" x14ac:dyDescent="0.5">
      <c r="A233" s="10"/>
      <c r="B233" s="9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26" customFormat="1" ht="23.25" customHeight="1" x14ac:dyDescent="0.5">
      <c r="A234" s="10"/>
      <c r="B234" s="9"/>
      <c r="C234" s="10"/>
      <c r="D234" s="11"/>
      <c r="E234" s="11"/>
      <c r="F234" s="11"/>
      <c r="G234" s="9"/>
      <c r="H234" s="12"/>
      <c r="I234" s="9"/>
      <c r="J234" s="9"/>
      <c r="K234" s="9"/>
    </row>
    <row r="235" spans="1:12" s="28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29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40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35"/>
      <c r="B239" s="9"/>
      <c r="C239" s="10"/>
      <c r="D239" s="9"/>
      <c r="E239" s="9"/>
      <c r="F239" s="9"/>
      <c r="G239" s="9"/>
      <c r="H239" s="10"/>
      <c r="I239" s="11"/>
      <c r="J239" s="11"/>
      <c r="K239" s="11"/>
    </row>
    <row r="240" spans="1:12" ht="23.25" customHeight="1" x14ac:dyDescent="0.5">
      <c r="A240" s="35"/>
      <c r="B240" s="9"/>
      <c r="C240" s="13"/>
      <c r="D240" s="9"/>
      <c r="E240" s="11"/>
      <c r="F240" s="11"/>
      <c r="G240" s="9"/>
      <c r="H240" s="13"/>
      <c r="I240" s="9"/>
      <c r="J240" s="11"/>
      <c r="K240" s="11"/>
    </row>
    <row r="241" spans="1:11" s="26" customFormat="1" ht="21.95" customHeight="1" x14ac:dyDescent="0.2">
      <c r="A241" s="35"/>
      <c r="B241" s="9"/>
      <c r="C241" s="10"/>
      <c r="D241" s="9"/>
      <c r="E241" s="9"/>
      <c r="F241" s="9"/>
      <c r="G241" s="9"/>
      <c r="H241" s="10"/>
      <c r="I241" s="9"/>
      <c r="J241" s="9"/>
      <c r="K241" s="9"/>
    </row>
    <row r="242" spans="1:11" s="26" customFormat="1" ht="21.95" customHeight="1" x14ac:dyDescent="0.2">
      <c r="A242" s="35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</row>
    <row r="243" spans="1:11" s="26" customFormat="1" ht="21.95" customHeight="1" x14ac:dyDescent="0.2">
      <c r="A243" s="100"/>
      <c r="B243" s="129"/>
      <c r="C243" s="129"/>
      <c r="D243" s="129"/>
      <c r="E243" s="129"/>
      <c r="F243" s="129"/>
      <c r="G243" s="35"/>
      <c r="H243" s="35"/>
      <c r="I243" s="35"/>
      <c r="J243" s="35"/>
      <c r="K243" s="35"/>
    </row>
    <row r="244" spans="1:11" s="26" customFormat="1" ht="21.95" customHeight="1" x14ac:dyDescent="0.2">
      <c r="A244" s="100"/>
      <c r="B244" s="129"/>
      <c r="C244" s="129"/>
      <c r="D244" s="129"/>
      <c r="E244" s="129"/>
      <c r="F244" s="129"/>
      <c r="G244" s="100"/>
      <c r="H244" s="100"/>
      <c r="I244" s="100"/>
      <c r="J244" s="100"/>
      <c r="K244" s="100"/>
    </row>
    <row r="245" spans="1:11" s="26" customFormat="1" ht="21.95" customHeight="1" x14ac:dyDescent="0.2">
      <c r="A245" s="100"/>
      <c r="B245" s="100"/>
      <c r="C245" s="100"/>
      <c r="D245" s="100"/>
      <c r="E245" s="100"/>
      <c r="F245" s="100"/>
      <c r="G245" s="9"/>
      <c r="H245" s="10"/>
      <c r="I245" s="9"/>
      <c r="J245" s="9"/>
      <c r="K245" s="9"/>
    </row>
    <row r="246" spans="1:11" s="26" customFormat="1" ht="21.95" customHeight="1" x14ac:dyDescent="0.5">
      <c r="A246" s="36"/>
      <c r="B246" s="9"/>
      <c r="C246" s="10"/>
      <c r="D246" s="11"/>
      <c r="E246" s="11"/>
      <c r="F246" s="40"/>
      <c r="G246" s="9"/>
      <c r="H246" s="12"/>
      <c r="I246" s="9"/>
      <c r="J246" s="9"/>
      <c r="K246" s="9"/>
    </row>
    <row r="247" spans="1:11" s="26" customFormat="1" ht="21.95" customHeight="1" x14ac:dyDescent="0.5">
      <c r="A247" s="100"/>
      <c r="B247" s="100"/>
      <c r="C247" s="100"/>
      <c r="D247" s="100"/>
      <c r="E247" s="100"/>
      <c r="F247" s="100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</row>
    <row r="252" spans="1:11" s="26" customFormat="1" ht="21.95" customHeight="1" x14ac:dyDescent="0.2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</row>
    <row r="253" spans="1:11" s="26" customFormat="1" ht="21.95" customHeight="1" x14ac:dyDescent="0.2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</row>
    <row r="254" spans="1:11" s="26" customFormat="1" ht="21.95" customHeight="1" x14ac:dyDescent="0.2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</row>
    <row r="255" spans="1:11" s="26" customFormat="1" ht="21.95" customHeight="1" x14ac:dyDescent="0.2">
      <c r="A255" s="129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</row>
    <row r="256" spans="1:11" s="26" customFormat="1" ht="21.95" customHeight="1" x14ac:dyDescent="0.2">
      <c r="A256" s="35"/>
      <c r="B256" s="9"/>
      <c r="C256" s="10"/>
      <c r="D256" s="9"/>
      <c r="E256" s="9"/>
      <c r="F256" s="9"/>
      <c r="G256" s="9"/>
      <c r="H256" s="10"/>
      <c r="I256" s="9"/>
      <c r="J256" s="9"/>
      <c r="K256" s="9"/>
    </row>
    <row r="257" spans="1:11" s="26" customFormat="1" ht="21.95" customHeight="1" x14ac:dyDescent="0.5">
      <c r="A257" s="10"/>
      <c r="B257" s="9"/>
      <c r="C257" s="12"/>
      <c r="D257" s="9"/>
      <c r="E257" s="9"/>
      <c r="F257" s="9"/>
      <c r="G257" s="9"/>
      <c r="H257" s="12"/>
      <c r="I257" s="9"/>
      <c r="J257" s="9"/>
      <c r="K257" s="9"/>
    </row>
    <row r="258" spans="1:11" s="26" customFormat="1" ht="21.95" customHeight="1" x14ac:dyDescent="0.5">
      <c r="A258" s="10"/>
      <c r="B258" s="11"/>
      <c r="C258" s="12"/>
      <c r="D258" s="9"/>
      <c r="E258" s="9"/>
      <c r="F258" s="9"/>
      <c r="G258" s="9"/>
      <c r="H258" s="10"/>
      <c r="I258" s="9"/>
      <c r="J258" s="9"/>
      <c r="K258" s="9"/>
    </row>
    <row r="259" spans="1:11" s="26" customFormat="1" ht="21.95" customHeight="1" x14ac:dyDescent="0.5">
      <c r="A259" s="10"/>
      <c r="B259" s="9"/>
      <c r="C259" s="10"/>
      <c r="D259" s="9"/>
      <c r="E259" s="9"/>
      <c r="F259" s="9"/>
      <c r="G259" s="11"/>
      <c r="H259" s="12"/>
      <c r="I259" s="9"/>
      <c r="J259" s="9"/>
      <c r="K259" s="9"/>
    </row>
    <row r="260" spans="1:11" s="26" customFormat="1" ht="21.95" customHeight="1" x14ac:dyDescent="0.5">
      <c r="A260" s="10"/>
      <c r="B260" s="11"/>
      <c r="C260" s="13"/>
      <c r="D260" s="9"/>
      <c r="E260" s="9"/>
      <c r="F260" s="9"/>
      <c r="G260" s="11"/>
      <c r="H260" s="12"/>
      <c r="I260" s="9"/>
      <c r="J260" s="9"/>
      <c r="K260" s="9"/>
    </row>
    <row r="261" spans="1:11" s="2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1" s="26" customFormat="1" ht="21.95" customHeight="1" x14ac:dyDescent="0.5">
      <c r="A262" s="10"/>
      <c r="B262" s="11"/>
      <c r="C262" s="13"/>
      <c r="D262" s="9"/>
      <c r="E262" s="9"/>
      <c r="F262" s="9"/>
      <c r="G262" s="9"/>
      <c r="H262" s="13"/>
      <c r="I262" s="9"/>
      <c r="J262" s="9"/>
      <c r="K262" s="9"/>
    </row>
    <row r="263" spans="1:11" s="26" customFormat="1" ht="21.95" customHeight="1" x14ac:dyDescent="0.5">
      <c r="A263" s="10"/>
      <c r="B263" s="9"/>
      <c r="C263" s="10"/>
      <c r="D263" s="9"/>
      <c r="E263" s="9"/>
      <c r="F263" s="9"/>
      <c r="G263" s="11"/>
      <c r="H263" s="12"/>
      <c r="I263" s="11"/>
      <c r="J263" s="11"/>
      <c r="K263" s="9"/>
    </row>
    <row r="264" spans="1:11" s="26" customFormat="1" ht="21.95" customHeight="1" x14ac:dyDescent="0.5">
      <c r="A264" s="35"/>
      <c r="B264" s="9"/>
      <c r="C264" s="12"/>
      <c r="D264" s="11"/>
      <c r="E264" s="11"/>
      <c r="F264" s="11"/>
      <c r="G264" s="11"/>
      <c r="H264" s="12"/>
      <c r="I264" s="11"/>
      <c r="J264" s="11"/>
      <c r="K264" s="9"/>
    </row>
    <row r="265" spans="1:11" s="28" customFormat="1" ht="21.95" customHeight="1" x14ac:dyDescent="0.5">
      <c r="A265" s="35"/>
      <c r="B265" s="11"/>
      <c r="C265" s="12"/>
      <c r="D265" s="9"/>
      <c r="E265" s="9"/>
      <c r="F265" s="9"/>
      <c r="G265" s="9"/>
      <c r="H265" s="12"/>
      <c r="I265" s="9"/>
      <c r="J265" s="9"/>
      <c r="K265" s="9"/>
    </row>
    <row r="266" spans="1:11" ht="23.25" customHeight="1" x14ac:dyDescent="0.5">
      <c r="A266" s="10"/>
      <c r="B266" s="11"/>
      <c r="C266" s="12"/>
      <c r="D266" s="9"/>
      <c r="E266" s="9"/>
      <c r="F266" s="9"/>
      <c r="G266" s="9"/>
      <c r="H266" s="12"/>
      <c r="I266" s="9"/>
      <c r="J266" s="9"/>
      <c r="K266" s="9"/>
    </row>
    <row r="267" spans="1:11" ht="23.25" customHeight="1" x14ac:dyDescent="0.5">
      <c r="A267" s="10"/>
      <c r="B267" s="11"/>
      <c r="C267" s="90"/>
      <c r="D267" s="9"/>
      <c r="E267" s="9"/>
      <c r="F267" s="9"/>
      <c r="G267" s="11"/>
      <c r="H267" s="12"/>
      <c r="I267" s="11"/>
      <c r="J267" s="11"/>
      <c r="K267" s="9"/>
    </row>
    <row r="268" spans="1:11" ht="23.25" customHeight="1" x14ac:dyDescent="0.5">
      <c r="A268" s="10"/>
      <c r="B268" s="9"/>
      <c r="C268" s="12"/>
      <c r="D268" s="9"/>
      <c r="E268" s="9"/>
      <c r="F268" s="9"/>
      <c r="G268" s="11"/>
      <c r="H268" s="12"/>
      <c r="I268" s="9"/>
      <c r="J268" s="9"/>
      <c r="K268" s="9"/>
    </row>
    <row r="269" spans="1:11" ht="23.25" customHeight="1" x14ac:dyDescent="0.5">
      <c r="A269" s="10"/>
      <c r="B269" s="9"/>
      <c r="C269" s="13"/>
      <c r="D269" s="9"/>
      <c r="E269" s="9"/>
      <c r="F269" s="9"/>
      <c r="G269" s="9"/>
      <c r="H269" s="10"/>
      <c r="I269" s="11"/>
      <c r="J269" s="11"/>
      <c r="K269" s="11"/>
    </row>
    <row r="270" spans="1:11" s="26" customFormat="1" ht="23.25" customHeight="1" x14ac:dyDescent="0.5">
      <c r="A270" s="10"/>
      <c r="B270" s="11"/>
      <c r="C270" s="12"/>
      <c r="D270" s="11"/>
      <c r="E270" s="11"/>
      <c r="F270" s="11"/>
      <c r="G270" s="11"/>
      <c r="H270" s="12"/>
      <c r="I270" s="11"/>
      <c r="J270" s="11"/>
      <c r="K270" s="11"/>
    </row>
    <row r="271" spans="1:11" s="26" customFormat="1" ht="23.25" customHeight="1" x14ac:dyDescent="0.5">
      <c r="A271" s="10"/>
      <c r="B271" s="11"/>
      <c r="C271" s="12"/>
      <c r="D271" s="9"/>
      <c r="E271" s="9"/>
      <c r="F271" s="9"/>
      <c r="G271" s="9"/>
      <c r="H271" s="39"/>
      <c r="I271" s="9"/>
      <c r="J271" s="9"/>
      <c r="K271" s="9"/>
    </row>
    <row r="272" spans="1:11" s="26" customFormat="1" ht="23.25" customHeight="1" x14ac:dyDescent="0.5">
      <c r="A272" s="35"/>
      <c r="B272" s="11"/>
      <c r="C272" s="90"/>
      <c r="D272" s="9"/>
      <c r="E272" s="9"/>
      <c r="F272" s="9"/>
      <c r="G272" s="9"/>
      <c r="H272" s="39"/>
      <c r="I272" s="9"/>
      <c r="J272" s="9"/>
      <c r="K272" s="9"/>
    </row>
    <row r="273" spans="1:11" s="26" customFormat="1" ht="23.25" customHeight="1" x14ac:dyDescent="0.5">
      <c r="A273" s="35"/>
      <c r="B273" s="9"/>
      <c r="C273" s="10"/>
      <c r="D273" s="11"/>
      <c r="E273" s="11"/>
      <c r="F273" s="11"/>
      <c r="G273" s="9"/>
      <c r="H273" s="39"/>
      <c r="I273" s="9"/>
      <c r="J273" s="9"/>
      <c r="K273" s="9"/>
    </row>
    <row r="274" spans="1:11" s="26" customFormat="1" ht="23.25" customHeight="1" x14ac:dyDescent="0.5">
      <c r="A274" s="35"/>
      <c r="B274" s="11"/>
      <c r="C274" s="11"/>
      <c r="D274" s="9"/>
      <c r="E274" s="9"/>
      <c r="F274" s="9"/>
      <c r="G274" s="11"/>
      <c r="H274" s="13"/>
      <c r="I274" s="9"/>
      <c r="J274" s="9"/>
      <c r="K274" s="9"/>
    </row>
    <row r="275" spans="1:11" s="26" customFormat="1" ht="23.25" customHeight="1" x14ac:dyDescent="0.5">
      <c r="A275" s="35"/>
      <c r="B275" s="11"/>
      <c r="C275" s="13"/>
      <c r="D275" s="9"/>
      <c r="E275" s="9"/>
      <c r="F275" s="9"/>
      <c r="G275" s="11"/>
      <c r="H275" s="13"/>
      <c r="I275" s="9"/>
      <c r="J275" s="9"/>
      <c r="K275" s="9"/>
    </row>
    <row r="276" spans="1:11" s="26" customFormat="1" ht="23.25" customHeight="1" x14ac:dyDescent="0.5">
      <c r="A276" s="35"/>
      <c r="B276" s="11"/>
      <c r="C276" s="13"/>
      <c r="D276" s="9"/>
      <c r="E276" s="9"/>
      <c r="F276" s="9"/>
      <c r="G276" s="9"/>
      <c r="H276" s="10"/>
      <c r="I276" s="11"/>
      <c r="J276" s="11"/>
      <c r="K276" s="11"/>
    </row>
    <row r="277" spans="1:11" s="26" customFormat="1" ht="23.25" customHeight="1" x14ac:dyDescent="0.2">
      <c r="A277" s="35"/>
      <c r="B277" s="9"/>
      <c r="C277" s="10"/>
      <c r="D277" s="9"/>
      <c r="E277" s="9"/>
      <c r="F277" s="9"/>
      <c r="G277" s="9"/>
      <c r="H277" s="10"/>
      <c r="I277" s="9"/>
      <c r="J277" s="9"/>
      <c r="K277" s="9"/>
    </row>
    <row r="278" spans="1:11" s="26" customFormat="1" ht="23.25" customHeight="1" x14ac:dyDescent="0.2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</row>
    <row r="279" spans="1:11" s="26" customFormat="1" ht="23.25" customHeight="1" x14ac:dyDescent="0.2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</row>
    <row r="280" spans="1:11" s="26" customFormat="1" ht="23.25" customHeight="1" x14ac:dyDescent="0.5">
      <c r="A280" s="35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</row>
    <row r="283" spans="1:11" s="26" customFormat="1" ht="24.95" customHeight="1" x14ac:dyDescent="0.2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</row>
    <row r="284" spans="1:11" s="26" customFormat="1" ht="24.95" customHeight="1" x14ac:dyDescent="0.2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</row>
    <row r="285" spans="1:11" s="26" customFormat="1" ht="24.95" customHeight="1" x14ac:dyDescent="0.2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</row>
    <row r="286" spans="1:11" s="26" customFormat="1" ht="24.95" customHeight="1" x14ac:dyDescent="0.2">
      <c r="A286" s="129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</row>
    <row r="287" spans="1:11" s="26" customFormat="1" ht="24.95" customHeight="1" x14ac:dyDescent="0.2">
      <c r="A287" s="35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2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28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29">
        <f>I282+J282+I283+J283+8</f>
        <v>8</v>
      </c>
    </row>
    <row r="291" spans="1:12" ht="24.95" customHeight="1" x14ac:dyDescent="0.5">
      <c r="A291" s="1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11"/>
      <c r="H292" s="12"/>
      <c r="I292" s="11"/>
      <c r="J292" s="11"/>
      <c r="K292" s="9"/>
    </row>
    <row r="293" spans="1:12" ht="24.95" customHeight="1" x14ac:dyDescent="0.5">
      <c r="A293" s="10"/>
      <c r="B293" s="11"/>
      <c r="C293" s="90"/>
      <c r="D293" s="9"/>
      <c r="E293" s="9"/>
      <c r="F293" s="9"/>
      <c r="G293" s="11"/>
      <c r="H293" s="12"/>
      <c r="I293" s="9"/>
      <c r="J293" s="9"/>
      <c r="K293" s="9"/>
    </row>
    <row r="294" spans="1:12" ht="24.95" customHeight="1" x14ac:dyDescent="0.5">
      <c r="A294" s="35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1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1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1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1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</row>
    <row r="302" spans="1:12" ht="24.95" customHeight="1" x14ac:dyDescent="0.5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35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35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35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ht="23.25" customHeight="1" x14ac:dyDescent="0.5">
      <c r="A306" s="35"/>
    </row>
  </sheetData>
  <mergeCells count="96">
    <mergeCell ref="B180:C180"/>
    <mergeCell ref="D180:E180"/>
    <mergeCell ref="G180:H180"/>
    <mergeCell ref="I180:J180"/>
    <mergeCell ref="G154:H154"/>
    <mergeCell ref="I154:J154"/>
    <mergeCell ref="A158:K158"/>
    <mergeCell ref="A159:K159"/>
    <mergeCell ref="A160:K160"/>
    <mergeCell ref="B161:F161"/>
    <mergeCell ref="G161:K161"/>
    <mergeCell ref="B154:C154"/>
    <mergeCell ref="D154:E154"/>
    <mergeCell ref="A125:K125"/>
    <mergeCell ref="A126:K126"/>
    <mergeCell ref="A127:K127"/>
    <mergeCell ref="A128:A129"/>
    <mergeCell ref="B128:F128"/>
    <mergeCell ref="G128:K128"/>
    <mergeCell ref="A96:K96"/>
    <mergeCell ref="A97:K97"/>
    <mergeCell ref="B98:F98"/>
    <mergeCell ref="G98:K98"/>
    <mergeCell ref="B121:C121"/>
    <mergeCell ref="D121:E121"/>
    <mergeCell ref="G121:H121"/>
    <mergeCell ref="I121:J121"/>
    <mergeCell ref="B91:C91"/>
    <mergeCell ref="G91:H91"/>
    <mergeCell ref="G90:H90"/>
    <mergeCell ref="I91:J91"/>
    <mergeCell ref="D91:E91"/>
    <mergeCell ref="G58:H58"/>
    <mergeCell ref="B90:C90"/>
    <mergeCell ref="A63:K63"/>
    <mergeCell ref="A64:K64"/>
    <mergeCell ref="A65:K65"/>
    <mergeCell ref="A66:A67"/>
    <mergeCell ref="B66:F66"/>
    <mergeCell ref="G66:K66"/>
    <mergeCell ref="B59:C59"/>
    <mergeCell ref="D59:E59"/>
    <mergeCell ref="G59:H59"/>
    <mergeCell ref="I59:J59"/>
    <mergeCell ref="A254:A255"/>
    <mergeCell ref="B254:F254"/>
    <mergeCell ref="G254:K254"/>
    <mergeCell ref="A218:K218"/>
    <mergeCell ref="B28:C28"/>
    <mergeCell ref="G28:H28"/>
    <mergeCell ref="B29:C29"/>
    <mergeCell ref="D29:E29"/>
    <mergeCell ref="G29:H29"/>
    <mergeCell ref="A34:K34"/>
    <mergeCell ref="A35:K35"/>
    <mergeCell ref="A36:A37"/>
    <mergeCell ref="B36:F36"/>
    <mergeCell ref="G36:K36"/>
    <mergeCell ref="A95:K95"/>
    <mergeCell ref="B58:C58"/>
    <mergeCell ref="B243:F243"/>
    <mergeCell ref="B244:F244"/>
    <mergeCell ref="A251:K251"/>
    <mergeCell ref="A252:K252"/>
    <mergeCell ref="A253:K253"/>
    <mergeCell ref="A282:K282"/>
    <mergeCell ref="A283:K283"/>
    <mergeCell ref="A284:K284"/>
    <mergeCell ref="A285:A286"/>
    <mergeCell ref="B285:F285"/>
    <mergeCell ref="G285:K285"/>
    <mergeCell ref="A219:K219"/>
    <mergeCell ref="A220:K220"/>
    <mergeCell ref="A221:A222"/>
    <mergeCell ref="B221:F221"/>
    <mergeCell ref="G221:K221"/>
    <mergeCell ref="B208:C208"/>
    <mergeCell ref="G208:H208"/>
    <mergeCell ref="A210:A211"/>
    <mergeCell ref="B210:K210"/>
    <mergeCell ref="B214:C214"/>
    <mergeCell ref="G214:H214"/>
    <mergeCell ref="A183:K183"/>
    <mergeCell ref="A184:K184"/>
    <mergeCell ref="A185:K185"/>
    <mergeCell ref="A186:A187"/>
    <mergeCell ref="B186:F186"/>
    <mergeCell ref="G186:K186"/>
    <mergeCell ref="A33:K33"/>
    <mergeCell ref="A1:K1"/>
    <mergeCell ref="A2:K2"/>
    <mergeCell ref="A3:K3"/>
    <mergeCell ref="A4:A5"/>
    <mergeCell ref="B4:F4"/>
    <mergeCell ref="G4:K4"/>
    <mergeCell ref="I29:J29"/>
  </mergeCells>
  <pageMargins left="0.52" right="0" top="0" bottom="0" header="0" footer="0"/>
  <pageSetup paperSize="9" scale="70" orientation="landscape" horizontalDpi="4294967293" r:id="rId1"/>
  <rowBreaks count="8" manualBreakCount="8">
    <brk id="32" max="10" man="1"/>
    <brk id="62" max="10" man="1"/>
    <brk id="94" max="10" man="1"/>
    <brk id="124" max="10" man="1"/>
    <brk id="157" max="10" man="1"/>
    <brk id="217" max="10" man="1"/>
    <brk id="250" max="10" man="1"/>
    <brk id="28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6"/>
  <sheetViews>
    <sheetView view="pageBreakPreview" topLeftCell="A112" zoomScale="90" zoomScaleSheetLayoutView="90" workbookViewId="0">
      <selection activeCell="I134" sqref="I134:K134"/>
    </sheetView>
  </sheetViews>
  <sheetFormatPr defaultRowHeight="23.25" customHeight="1" x14ac:dyDescent="0.5"/>
  <cols>
    <col min="1" max="1" width="45.625" style="29" customWidth="1"/>
    <col min="2" max="2" width="10.625" style="29" customWidth="1"/>
    <col min="3" max="3" width="40.625" style="29" customWidth="1"/>
    <col min="4" max="6" width="4.625" style="29" customWidth="1"/>
    <col min="7" max="7" width="10.625" style="29" customWidth="1"/>
    <col min="8" max="8" width="40.625" style="29" customWidth="1"/>
    <col min="9" max="11" width="4.625" style="29" customWidth="1"/>
    <col min="12" max="16384" width="9" style="29"/>
  </cols>
  <sheetData>
    <row r="1" spans="1:11" s="26" customFormat="1" ht="23.25" customHeight="1" x14ac:dyDescent="0.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6" customFormat="1" ht="23.25" customHeight="1" x14ac:dyDescent="0.2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6" customFormat="1" ht="23.25" customHeight="1" x14ac:dyDescent="0.2">
      <c r="A3" s="119" t="s">
        <v>185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26" customFormat="1" ht="23.25" customHeight="1" x14ac:dyDescent="0.2">
      <c r="A4" s="118" t="s">
        <v>1</v>
      </c>
      <c r="B4" s="118" t="s">
        <v>198</v>
      </c>
      <c r="C4" s="118"/>
      <c r="D4" s="118"/>
      <c r="E4" s="118"/>
      <c r="F4" s="118"/>
      <c r="G4" s="118" t="s">
        <v>199</v>
      </c>
      <c r="H4" s="118"/>
      <c r="I4" s="118"/>
      <c r="J4" s="118"/>
      <c r="K4" s="118"/>
    </row>
    <row r="5" spans="1:11" s="26" customFormat="1" ht="23.25" customHeight="1" x14ac:dyDescent="0.2">
      <c r="A5" s="118"/>
      <c r="B5" s="99" t="s">
        <v>2</v>
      </c>
      <c r="C5" s="99" t="s">
        <v>3</v>
      </c>
      <c r="D5" s="99" t="s">
        <v>4</v>
      </c>
      <c r="E5" s="99" t="s">
        <v>5</v>
      </c>
      <c r="F5" s="99" t="s">
        <v>6</v>
      </c>
      <c r="G5" s="99" t="s">
        <v>2</v>
      </c>
      <c r="H5" s="99" t="s">
        <v>3</v>
      </c>
      <c r="I5" s="99" t="s">
        <v>4</v>
      </c>
      <c r="J5" s="99" t="s">
        <v>5</v>
      </c>
      <c r="K5" s="99" t="s">
        <v>6</v>
      </c>
    </row>
    <row r="6" spans="1:11" s="26" customFormat="1" ht="23.25" customHeight="1" x14ac:dyDescent="0.2">
      <c r="A6" s="34" t="s">
        <v>399</v>
      </c>
      <c r="B6" s="1" t="s">
        <v>400</v>
      </c>
      <c r="C6" s="25" t="s">
        <v>113</v>
      </c>
      <c r="D6" s="1">
        <v>1</v>
      </c>
      <c r="E6" s="1">
        <v>3</v>
      </c>
      <c r="F6" s="1">
        <v>2</v>
      </c>
      <c r="G6" s="1" t="s">
        <v>401</v>
      </c>
      <c r="H6" s="25" t="s">
        <v>111</v>
      </c>
      <c r="I6" s="1">
        <v>1</v>
      </c>
      <c r="J6" s="1">
        <v>3</v>
      </c>
      <c r="K6" s="1">
        <v>2</v>
      </c>
    </row>
    <row r="7" spans="1:11" s="26" customFormat="1" ht="23.25" customHeight="1" x14ac:dyDescent="0.5">
      <c r="A7" s="5"/>
      <c r="B7" s="1" t="s">
        <v>402</v>
      </c>
      <c r="C7" s="2" t="s">
        <v>67</v>
      </c>
      <c r="D7" s="1">
        <v>1</v>
      </c>
      <c r="E7" s="1">
        <v>2</v>
      </c>
      <c r="F7" s="1">
        <v>2</v>
      </c>
      <c r="G7" s="1" t="s">
        <v>403</v>
      </c>
      <c r="H7" s="25" t="s">
        <v>404</v>
      </c>
      <c r="I7" s="1">
        <v>2</v>
      </c>
      <c r="J7" s="1">
        <v>3</v>
      </c>
      <c r="K7" s="1">
        <v>3</v>
      </c>
    </row>
    <row r="8" spans="1:11" s="26" customFormat="1" ht="23.25" customHeight="1" x14ac:dyDescent="0.2">
      <c r="A8" s="27" t="s">
        <v>324</v>
      </c>
      <c r="B8" s="1"/>
      <c r="C8" s="115" t="s">
        <v>436</v>
      </c>
      <c r="D8" s="37"/>
      <c r="E8" s="37"/>
      <c r="F8" s="37"/>
      <c r="G8" s="1"/>
      <c r="H8" s="115" t="s">
        <v>433</v>
      </c>
      <c r="I8" s="37"/>
      <c r="J8" s="37"/>
      <c r="K8" s="37"/>
    </row>
    <row r="9" spans="1:11" s="26" customFormat="1" ht="23.25" customHeight="1" x14ac:dyDescent="0.5">
      <c r="A9" s="5" t="s">
        <v>318</v>
      </c>
      <c r="B9" s="1" t="s">
        <v>330</v>
      </c>
      <c r="C9" s="2" t="s">
        <v>331</v>
      </c>
      <c r="D9" s="1">
        <v>3</v>
      </c>
      <c r="E9" s="1">
        <v>0</v>
      </c>
      <c r="F9" s="1">
        <v>3</v>
      </c>
      <c r="G9" s="1"/>
      <c r="H9" s="25"/>
      <c r="I9" s="1"/>
      <c r="J9" s="1"/>
      <c r="K9" s="1"/>
    </row>
    <row r="10" spans="1:11" s="26" customFormat="1" ht="23.25" customHeight="1" x14ac:dyDescent="0.5">
      <c r="A10" s="5" t="s">
        <v>319</v>
      </c>
      <c r="B10" s="3" t="s">
        <v>373</v>
      </c>
      <c r="C10" s="2" t="s">
        <v>374</v>
      </c>
      <c r="D10" s="1">
        <v>2</v>
      </c>
      <c r="E10" s="1">
        <v>2</v>
      </c>
      <c r="F10" s="1">
        <v>3</v>
      </c>
      <c r="G10" s="1" t="s">
        <v>375</v>
      </c>
      <c r="H10" s="5" t="s">
        <v>98</v>
      </c>
      <c r="I10" s="1">
        <v>1</v>
      </c>
      <c r="J10" s="1">
        <v>2</v>
      </c>
      <c r="K10" s="1">
        <v>2</v>
      </c>
    </row>
    <row r="11" spans="1:11" s="26" customFormat="1" ht="23.25" customHeight="1" x14ac:dyDescent="0.5">
      <c r="A11" s="5" t="s">
        <v>320</v>
      </c>
      <c r="B11" s="3" t="s">
        <v>332</v>
      </c>
      <c r="C11" s="4" t="s">
        <v>333</v>
      </c>
      <c r="D11" s="1">
        <v>2</v>
      </c>
      <c r="E11" s="1">
        <v>2</v>
      </c>
      <c r="F11" s="1">
        <v>3</v>
      </c>
      <c r="G11" s="1"/>
      <c r="H11" s="25"/>
      <c r="I11" s="1"/>
      <c r="J11" s="1"/>
      <c r="K11" s="1"/>
    </row>
    <row r="12" spans="1:11" s="26" customFormat="1" ht="23.25" customHeight="1" x14ac:dyDescent="0.5">
      <c r="A12" s="5" t="s">
        <v>321</v>
      </c>
      <c r="B12" s="3" t="s">
        <v>334</v>
      </c>
      <c r="C12" s="2" t="s">
        <v>227</v>
      </c>
      <c r="D12" s="1">
        <v>3</v>
      </c>
      <c r="E12" s="1">
        <v>0</v>
      </c>
      <c r="F12" s="1">
        <v>3</v>
      </c>
      <c r="G12" s="1"/>
      <c r="H12" s="5"/>
      <c r="I12" s="1"/>
      <c r="J12" s="1"/>
      <c r="K12" s="1"/>
    </row>
    <row r="13" spans="1:11" s="26" customFormat="1" ht="23.25" customHeight="1" x14ac:dyDescent="0.5">
      <c r="A13" s="5" t="s">
        <v>322</v>
      </c>
      <c r="B13" s="1"/>
      <c r="C13" s="2"/>
      <c r="D13" s="1"/>
      <c r="E13" s="1"/>
      <c r="F13" s="1"/>
      <c r="G13" s="1" t="s">
        <v>335</v>
      </c>
      <c r="H13" s="4" t="s">
        <v>85</v>
      </c>
      <c r="I13" s="1">
        <v>3</v>
      </c>
      <c r="J13" s="1">
        <v>0</v>
      </c>
      <c r="K13" s="1">
        <v>3</v>
      </c>
    </row>
    <row r="14" spans="1:11" s="26" customFormat="1" ht="23.25" customHeight="1" x14ac:dyDescent="0.5">
      <c r="A14" s="5" t="s">
        <v>323</v>
      </c>
      <c r="B14" s="1"/>
      <c r="C14" s="2"/>
      <c r="D14" s="1"/>
      <c r="E14" s="1"/>
      <c r="F14" s="1"/>
      <c r="G14" s="1"/>
      <c r="H14" s="2"/>
      <c r="I14" s="1"/>
      <c r="J14" s="1"/>
      <c r="K14" s="1"/>
    </row>
    <row r="15" spans="1:11" s="26" customFormat="1" ht="23.25" customHeight="1" x14ac:dyDescent="0.5">
      <c r="A15" s="27" t="s">
        <v>325</v>
      </c>
      <c r="B15" s="3"/>
      <c r="C15" s="115" t="s">
        <v>441</v>
      </c>
      <c r="D15" s="37"/>
      <c r="E15" s="37"/>
      <c r="F15" s="37"/>
      <c r="G15" s="3"/>
      <c r="H15" s="115" t="s">
        <v>442</v>
      </c>
      <c r="I15" s="37"/>
      <c r="J15" s="37"/>
      <c r="K15" s="37"/>
    </row>
    <row r="16" spans="1:11" s="26" customFormat="1" ht="23.25" customHeight="1" x14ac:dyDescent="0.5">
      <c r="A16" s="5" t="s">
        <v>19</v>
      </c>
      <c r="B16" s="3" t="s">
        <v>337</v>
      </c>
      <c r="C16" s="2" t="s">
        <v>172</v>
      </c>
      <c r="D16" s="1">
        <v>1</v>
      </c>
      <c r="E16" s="1">
        <v>0</v>
      </c>
      <c r="F16" s="1">
        <v>1</v>
      </c>
      <c r="G16" s="3" t="s">
        <v>340</v>
      </c>
      <c r="H16" s="2" t="s">
        <v>174</v>
      </c>
      <c r="I16" s="1">
        <v>2</v>
      </c>
      <c r="J16" s="1">
        <v>3</v>
      </c>
      <c r="K16" s="1">
        <v>3</v>
      </c>
    </row>
    <row r="17" spans="1:11" s="26" customFormat="1" ht="23.25" customHeight="1" x14ac:dyDescent="0.5">
      <c r="A17" s="5"/>
      <c r="B17" s="3" t="s">
        <v>338</v>
      </c>
      <c r="C17" s="6" t="s">
        <v>102</v>
      </c>
      <c r="D17" s="1">
        <v>2</v>
      </c>
      <c r="E17" s="1">
        <v>2</v>
      </c>
      <c r="F17" s="1">
        <v>3</v>
      </c>
      <c r="G17" s="1" t="s">
        <v>339</v>
      </c>
      <c r="H17" s="4" t="s">
        <v>87</v>
      </c>
      <c r="I17" s="1">
        <v>3</v>
      </c>
      <c r="J17" s="1">
        <v>0</v>
      </c>
      <c r="K17" s="1">
        <v>3</v>
      </c>
    </row>
    <row r="18" spans="1:11" s="26" customFormat="1" ht="23.25" customHeight="1" x14ac:dyDescent="0.5">
      <c r="A18" s="5"/>
      <c r="B18" s="1"/>
      <c r="C18" s="4"/>
      <c r="D18" s="1"/>
      <c r="E18" s="1"/>
      <c r="F18" s="1"/>
      <c r="G18" s="3"/>
      <c r="H18" s="4"/>
      <c r="I18" s="1"/>
      <c r="J18" s="1"/>
      <c r="K18" s="1"/>
    </row>
    <row r="19" spans="1:11" s="26" customFormat="1" ht="23.25" customHeight="1" x14ac:dyDescent="0.5">
      <c r="A19" s="5" t="s">
        <v>31</v>
      </c>
      <c r="B19" s="3" t="s">
        <v>345</v>
      </c>
      <c r="C19" s="2" t="s">
        <v>122</v>
      </c>
      <c r="D19" s="3">
        <v>3</v>
      </c>
      <c r="E19" s="3">
        <v>0</v>
      </c>
      <c r="F19" s="3">
        <v>3</v>
      </c>
      <c r="G19" s="1" t="s">
        <v>346</v>
      </c>
      <c r="H19" s="5" t="s">
        <v>140</v>
      </c>
      <c r="I19" s="1">
        <v>3</v>
      </c>
      <c r="J19" s="1">
        <v>0</v>
      </c>
      <c r="K19" s="1">
        <v>3</v>
      </c>
    </row>
    <row r="20" spans="1:11" s="26" customFormat="1" ht="23.25" customHeight="1" x14ac:dyDescent="0.5">
      <c r="A20" s="5"/>
      <c r="B20" s="1" t="s">
        <v>342</v>
      </c>
      <c r="C20" s="2" t="s">
        <v>146</v>
      </c>
      <c r="D20" s="1">
        <v>2</v>
      </c>
      <c r="E20" s="1">
        <v>2</v>
      </c>
      <c r="F20" s="1">
        <v>3</v>
      </c>
      <c r="G20" s="1" t="s">
        <v>349</v>
      </c>
      <c r="H20" s="5" t="s">
        <v>65</v>
      </c>
      <c r="I20" s="3">
        <v>2</v>
      </c>
      <c r="J20" s="3">
        <v>2</v>
      </c>
      <c r="K20" s="3">
        <v>3</v>
      </c>
    </row>
    <row r="21" spans="1:11" s="26" customFormat="1" ht="23.25" customHeight="1" x14ac:dyDescent="0.2">
      <c r="A21" s="5"/>
      <c r="B21" s="1" t="s">
        <v>343</v>
      </c>
      <c r="C21" s="5" t="s">
        <v>344</v>
      </c>
      <c r="D21" s="1">
        <v>3</v>
      </c>
      <c r="E21" s="1">
        <v>0</v>
      </c>
      <c r="F21" s="1">
        <v>3</v>
      </c>
      <c r="G21" s="1"/>
      <c r="H21" s="5"/>
      <c r="I21" s="1"/>
      <c r="J21" s="1"/>
      <c r="K21" s="1"/>
    </row>
    <row r="22" spans="1:11" s="28" customFormat="1" ht="23.25" customHeight="1" x14ac:dyDescent="0.5">
      <c r="A22" s="5"/>
      <c r="B22" s="3"/>
      <c r="C22" s="2"/>
      <c r="D22" s="3"/>
      <c r="E22" s="3"/>
      <c r="F22" s="3"/>
      <c r="G22" s="3"/>
      <c r="H22" s="2"/>
      <c r="I22" s="3"/>
      <c r="J22" s="3"/>
      <c r="K22" s="3"/>
    </row>
    <row r="23" spans="1:11" ht="23.25" customHeight="1" x14ac:dyDescent="0.5">
      <c r="A23" s="5" t="s">
        <v>326</v>
      </c>
      <c r="B23" s="3"/>
      <c r="C23" s="3"/>
      <c r="D23" s="1"/>
      <c r="E23" s="1"/>
      <c r="F23" s="1"/>
      <c r="G23" s="1" t="s">
        <v>358</v>
      </c>
      <c r="H23" s="5" t="s">
        <v>359</v>
      </c>
      <c r="I23" s="1">
        <v>2</v>
      </c>
      <c r="J23" s="1">
        <v>3</v>
      </c>
      <c r="K23" s="1">
        <v>3</v>
      </c>
    </row>
    <row r="24" spans="1:11" ht="23.25" customHeight="1" x14ac:dyDescent="0.5">
      <c r="A24" s="5" t="s">
        <v>327</v>
      </c>
      <c r="B24" s="3"/>
      <c r="C24" s="2"/>
      <c r="D24" s="3"/>
      <c r="E24" s="3"/>
      <c r="F24" s="3"/>
      <c r="G24" s="3"/>
      <c r="H24" s="2"/>
      <c r="I24" s="3"/>
      <c r="J24" s="3"/>
      <c r="K24" s="3"/>
    </row>
    <row r="25" spans="1:11" ht="23.25" customHeight="1" x14ac:dyDescent="0.5">
      <c r="A25" s="5" t="s">
        <v>328</v>
      </c>
      <c r="B25" s="3"/>
      <c r="C25" s="3"/>
      <c r="D25" s="1"/>
      <c r="E25" s="1"/>
      <c r="F25" s="1"/>
      <c r="G25" s="3"/>
      <c r="H25" s="4"/>
      <c r="I25" s="1"/>
      <c r="J25" s="1"/>
      <c r="K25" s="1"/>
    </row>
    <row r="26" spans="1:11" ht="23.25" customHeight="1" x14ac:dyDescent="0.5">
      <c r="A26" s="27" t="s">
        <v>329</v>
      </c>
      <c r="B26" s="1"/>
      <c r="C26" s="5"/>
      <c r="D26" s="3"/>
      <c r="E26" s="3"/>
      <c r="F26" s="3"/>
      <c r="G26" s="1"/>
      <c r="H26" s="5"/>
      <c r="I26" s="3"/>
      <c r="J26" s="3"/>
      <c r="K26" s="3"/>
    </row>
    <row r="27" spans="1:11" ht="23.25" customHeight="1" x14ac:dyDescent="0.5">
      <c r="A27" s="27" t="s">
        <v>9</v>
      </c>
      <c r="B27" s="1" t="s">
        <v>368</v>
      </c>
      <c r="C27" s="5" t="s">
        <v>13</v>
      </c>
      <c r="D27" s="1">
        <v>0</v>
      </c>
      <c r="E27" s="1">
        <v>2</v>
      </c>
      <c r="F27" s="1">
        <v>0</v>
      </c>
      <c r="G27" s="1" t="s">
        <v>369</v>
      </c>
      <c r="H27" s="5" t="s">
        <v>14</v>
      </c>
      <c r="I27" s="1">
        <v>0</v>
      </c>
      <c r="J27" s="1">
        <v>2</v>
      </c>
      <c r="K27" s="1">
        <v>0</v>
      </c>
    </row>
    <row r="28" spans="1:11" ht="23.25" customHeight="1" x14ac:dyDescent="0.5">
      <c r="A28" s="99" t="s">
        <v>406</v>
      </c>
      <c r="B28" s="120" t="s">
        <v>12</v>
      </c>
      <c r="C28" s="121"/>
      <c r="D28" s="99">
        <f>SUM(D6:D27)</f>
        <v>23</v>
      </c>
      <c r="E28" s="111">
        <f t="shared" ref="E28:F28" si="0">SUM(E6:E27)</f>
        <v>15</v>
      </c>
      <c r="F28" s="111">
        <f t="shared" si="0"/>
        <v>29</v>
      </c>
      <c r="G28" s="120" t="s">
        <v>12</v>
      </c>
      <c r="H28" s="121"/>
      <c r="I28" s="111">
        <f>SUM(I6:I27)</f>
        <v>19</v>
      </c>
      <c r="J28" s="111">
        <f t="shared" ref="J28" si="1">SUM(J6:J27)</f>
        <v>18</v>
      </c>
      <c r="K28" s="111">
        <f t="shared" ref="K28" si="2">SUM(K6:K27)</f>
        <v>25</v>
      </c>
    </row>
    <row r="29" spans="1:11" s="26" customFormat="1" ht="23.25" customHeight="1" x14ac:dyDescent="0.2">
      <c r="A29" s="100"/>
      <c r="B29" s="118" t="s">
        <v>426</v>
      </c>
      <c r="C29" s="118"/>
      <c r="D29" s="120">
        <f>D28+E28</f>
        <v>38</v>
      </c>
      <c r="E29" s="121"/>
      <c r="F29" s="113"/>
      <c r="G29" s="118" t="s">
        <v>426</v>
      </c>
      <c r="H29" s="118"/>
      <c r="I29" s="120">
        <f>I28+J28</f>
        <v>37</v>
      </c>
      <c r="J29" s="121"/>
      <c r="K29" s="94"/>
    </row>
    <row r="30" spans="1:11" s="26" customFormat="1" ht="23.25" customHeight="1" x14ac:dyDescent="0.2">
      <c r="A30" s="100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s="26" customFormat="1" ht="23.25" customHeight="1" x14ac:dyDescent="0.2">
      <c r="A31" s="99" t="s">
        <v>1</v>
      </c>
      <c r="B31" s="120" t="s">
        <v>316</v>
      </c>
      <c r="C31" s="130"/>
      <c r="D31" s="130"/>
      <c r="E31" s="130"/>
      <c r="F31" s="130"/>
      <c r="G31" s="130"/>
      <c r="H31" s="130"/>
      <c r="I31" s="130"/>
      <c r="J31" s="130"/>
      <c r="K31" s="130"/>
    </row>
    <row r="32" spans="1:11" s="26" customFormat="1" ht="23.25" customHeight="1" x14ac:dyDescent="0.2">
      <c r="A32" s="99"/>
      <c r="B32" s="99" t="s">
        <v>2</v>
      </c>
      <c r="C32" s="99" t="s">
        <v>3</v>
      </c>
      <c r="D32" s="99" t="s">
        <v>4</v>
      </c>
      <c r="E32" s="99" t="s">
        <v>5</v>
      </c>
      <c r="F32" s="33" t="s">
        <v>6</v>
      </c>
      <c r="G32" s="99" t="s">
        <v>2</v>
      </c>
      <c r="H32" s="99" t="s">
        <v>3</v>
      </c>
      <c r="I32" s="99" t="s">
        <v>4</v>
      </c>
      <c r="J32" s="99" t="s">
        <v>5</v>
      </c>
      <c r="K32" s="33" t="s">
        <v>6</v>
      </c>
    </row>
    <row r="33" spans="1:11" s="26" customFormat="1" ht="23.25" customHeight="1" x14ac:dyDescent="0.2">
      <c r="A33" s="34" t="s">
        <v>399</v>
      </c>
      <c r="B33" s="1" t="s">
        <v>387</v>
      </c>
      <c r="C33" s="5" t="s">
        <v>388</v>
      </c>
      <c r="D33" s="7">
        <v>2</v>
      </c>
      <c r="E33" s="1">
        <v>3</v>
      </c>
      <c r="F33" s="8">
        <v>3</v>
      </c>
      <c r="G33" s="1" t="s">
        <v>391</v>
      </c>
      <c r="H33" s="5" t="s">
        <v>392</v>
      </c>
      <c r="I33" s="7">
        <v>0</v>
      </c>
      <c r="J33" s="1">
        <v>6</v>
      </c>
      <c r="K33" s="8">
        <v>2</v>
      </c>
    </row>
    <row r="34" spans="1:11" s="26" customFormat="1" ht="23.25" customHeight="1" x14ac:dyDescent="0.2">
      <c r="A34" s="102"/>
      <c r="B34" s="1" t="s">
        <v>389</v>
      </c>
      <c r="C34" s="5" t="s">
        <v>390</v>
      </c>
      <c r="D34" s="7">
        <v>2</v>
      </c>
      <c r="E34" s="1">
        <v>3</v>
      </c>
      <c r="F34" s="8">
        <v>3</v>
      </c>
      <c r="G34" s="1" t="s">
        <v>393</v>
      </c>
      <c r="H34" s="5" t="s">
        <v>79</v>
      </c>
      <c r="I34" s="7">
        <v>1</v>
      </c>
      <c r="J34" s="1">
        <v>3</v>
      </c>
      <c r="K34" s="8">
        <v>2</v>
      </c>
    </row>
    <row r="35" spans="1:11" s="26" customFormat="1" ht="23.25" customHeight="1" x14ac:dyDescent="0.2">
      <c r="B35" s="120" t="s">
        <v>12</v>
      </c>
      <c r="C35" s="121"/>
      <c r="D35" s="99">
        <f>SUM(D33:D34)</f>
        <v>4</v>
      </c>
      <c r="E35" s="99">
        <f>SUM(E33:E34)</f>
        <v>6</v>
      </c>
      <c r="F35" s="99">
        <f>SUM(F33:F34)</f>
        <v>6</v>
      </c>
      <c r="G35" s="120" t="s">
        <v>12</v>
      </c>
      <c r="H35" s="121"/>
      <c r="I35" s="99">
        <f>SUM(I33:I34)</f>
        <v>1</v>
      </c>
      <c r="J35" s="99">
        <f>SUM(J33:J34)</f>
        <v>9</v>
      </c>
      <c r="K35" s="99">
        <f>SUM(K33:K34)</f>
        <v>4</v>
      </c>
    </row>
    <row r="36" spans="1:11" s="26" customFormat="1" ht="23.25" customHeight="1" x14ac:dyDescent="0.2">
      <c r="A36" s="35"/>
      <c r="B36" s="118" t="s">
        <v>426</v>
      </c>
      <c r="C36" s="118"/>
      <c r="D36" s="120">
        <f>D35+E35</f>
        <v>10</v>
      </c>
      <c r="E36" s="121"/>
      <c r="F36" s="113"/>
      <c r="G36" s="118" t="s">
        <v>426</v>
      </c>
      <c r="H36" s="118"/>
      <c r="I36" s="120">
        <f>I35+J35</f>
        <v>10</v>
      </c>
      <c r="J36" s="121"/>
      <c r="K36" s="94"/>
    </row>
    <row r="37" spans="1:11" s="26" customFormat="1" ht="23.2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26" customFormat="1" ht="23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1" s="26" customFormat="1" ht="23.2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spans="1:11" s="26" customFormat="1" ht="23.25" customHeight="1" x14ac:dyDescent="0.2">
      <c r="A40" s="119" t="s">
        <v>0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</row>
    <row r="41" spans="1:11" s="26" customFormat="1" ht="23.25" customHeight="1" x14ac:dyDescent="0.2">
      <c r="A41" s="119" t="s">
        <v>317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</row>
    <row r="42" spans="1:11" s="26" customFormat="1" ht="23.25" customHeight="1" x14ac:dyDescent="0.2">
      <c r="A42" s="119" t="s">
        <v>186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</row>
    <row r="43" spans="1:11" s="26" customFormat="1" ht="23.25" customHeight="1" x14ac:dyDescent="0.2">
      <c r="A43" s="99" t="s">
        <v>1</v>
      </c>
      <c r="B43" s="120" t="s">
        <v>200</v>
      </c>
      <c r="C43" s="130"/>
      <c r="D43" s="130"/>
      <c r="E43" s="130"/>
      <c r="F43" s="121"/>
      <c r="G43" s="120" t="s">
        <v>201</v>
      </c>
      <c r="H43" s="130"/>
      <c r="I43" s="130"/>
      <c r="J43" s="130"/>
      <c r="K43" s="121"/>
    </row>
    <row r="44" spans="1:11" s="26" customFormat="1" ht="23.25" customHeight="1" x14ac:dyDescent="0.2">
      <c r="A44" s="99"/>
      <c r="B44" s="99" t="s">
        <v>2</v>
      </c>
      <c r="C44" s="99" t="s">
        <v>3</v>
      </c>
      <c r="D44" s="99" t="s">
        <v>4</v>
      </c>
      <c r="E44" s="99" t="s">
        <v>5</v>
      </c>
      <c r="F44" s="99" t="s">
        <v>6</v>
      </c>
      <c r="G44" s="99" t="s">
        <v>2</v>
      </c>
      <c r="H44" s="99" t="s">
        <v>3</v>
      </c>
      <c r="I44" s="99" t="s">
        <v>4</v>
      </c>
      <c r="J44" s="99" t="s">
        <v>5</v>
      </c>
      <c r="K44" s="99" t="s">
        <v>6</v>
      </c>
    </row>
    <row r="45" spans="1:11" s="26" customFormat="1" ht="23.25" customHeight="1" x14ac:dyDescent="0.2">
      <c r="A45" s="27" t="s">
        <v>324</v>
      </c>
      <c r="B45" s="1"/>
      <c r="C45" s="115" t="s">
        <v>443</v>
      </c>
      <c r="D45" s="37"/>
      <c r="E45" s="37"/>
      <c r="F45" s="37"/>
      <c r="G45" s="1"/>
      <c r="H45" s="115" t="s">
        <v>427</v>
      </c>
      <c r="I45" s="37"/>
      <c r="J45" s="37"/>
      <c r="K45" s="37"/>
    </row>
    <row r="46" spans="1:11" s="26" customFormat="1" ht="23.25" customHeight="1" x14ac:dyDescent="0.5">
      <c r="A46" s="5" t="s">
        <v>318</v>
      </c>
      <c r="B46" s="3"/>
      <c r="C46" s="2"/>
      <c r="D46" s="1"/>
      <c r="E46" s="1"/>
      <c r="F46" s="1"/>
      <c r="G46" s="1"/>
      <c r="H46" s="2"/>
      <c r="I46" s="1"/>
      <c r="J46" s="1"/>
      <c r="K46" s="1"/>
    </row>
    <row r="47" spans="1:11" s="26" customFormat="1" ht="23.25" customHeight="1" x14ac:dyDescent="0.5">
      <c r="A47" s="5" t="s">
        <v>319</v>
      </c>
      <c r="B47" s="1" t="s">
        <v>376</v>
      </c>
      <c r="C47" s="5" t="s">
        <v>377</v>
      </c>
      <c r="D47" s="1">
        <v>0</v>
      </c>
      <c r="E47" s="1">
        <v>2</v>
      </c>
      <c r="F47" s="1">
        <v>1</v>
      </c>
      <c r="G47" s="3"/>
      <c r="H47" s="2"/>
      <c r="I47" s="1"/>
      <c r="J47" s="1"/>
      <c r="K47" s="1"/>
    </row>
    <row r="48" spans="1:11" s="26" customFormat="1" ht="23.25" customHeight="1" x14ac:dyDescent="0.5">
      <c r="A48" s="5" t="s">
        <v>320</v>
      </c>
      <c r="B48" s="3"/>
      <c r="C48" s="4"/>
      <c r="D48" s="1"/>
      <c r="E48" s="1"/>
      <c r="F48" s="1"/>
      <c r="G48" s="1"/>
      <c r="H48" s="2"/>
      <c r="I48" s="1"/>
      <c r="J48" s="1"/>
      <c r="K48" s="1"/>
    </row>
    <row r="49" spans="1:11" s="26" customFormat="1" ht="23.25" customHeight="1" x14ac:dyDescent="0.5">
      <c r="A49" s="5" t="s">
        <v>321</v>
      </c>
      <c r="B49" s="1"/>
      <c r="C49" s="2"/>
      <c r="D49" s="1"/>
      <c r="E49" s="1"/>
      <c r="F49" s="1"/>
      <c r="G49" s="3"/>
      <c r="H49" s="2"/>
      <c r="I49" s="3"/>
      <c r="J49" s="3"/>
      <c r="K49" s="1"/>
    </row>
    <row r="50" spans="1:11" s="26" customFormat="1" ht="23.25" customHeight="1" x14ac:dyDescent="0.5">
      <c r="A50" s="5" t="s">
        <v>322</v>
      </c>
      <c r="B50" s="1"/>
      <c r="C50" s="4"/>
      <c r="D50" s="1"/>
      <c r="E50" s="1"/>
      <c r="F50" s="1"/>
      <c r="G50" s="1"/>
      <c r="H50" s="4"/>
      <c r="I50" s="1"/>
      <c r="J50" s="1"/>
      <c r="K50" s="1"/>
    </row>
    <row r="51" spans="1:11" s="28" customFormat="1" ht="23.25" customHeight="1" x14ac:dyDescent="0.5">
      <c r="A51" s="5" t="s">
        <v>323</v>
      </c>
      <c r="B51" s="1" t="s">
        <v>351</v>
      </c>
      <c r="C51" s="5" t="s">
        <v>352</v>
      </c>
      <c r="D51" s="1">
        <v>0</v>
      </c>
      <c r="E51" s="1">
        <v>2</v>
      </c>
      <c r="F51" s="1">
        <v>1</v>
      </c>
      <c r="G51" s="1"/>
      <c r="H51" s="2"/>
      <c r="I51" s="3"/>
      <c r="J51" s="3"/>
      <c r="K51" s="3"/>
    </row>
    <row r="52" spans="1:11" ht="23.25" customHeight="1" x14ac:dyDescent="0.5">
      <c r="A52" s="27"/>
      <c r="B52" s="1" t="s">
        <v>353</v>
      </c>
      <c r="C52" s="2" t="s">
        <v>354</v>
      </c>
      <c r="D52" s="3">
        <v>2</v>
      </c>
      <c r="E52" s="3">
        <v>0</v>
      </c>
      <c r="F52" s="3">
        <v>2</v>
      </c>
      <c r="G52" s="3"/>
      <c r="H52" s="2"/>
      <c r="I52" s="3"/>
      <c r="J52" s="3"/>
      <c r="K52" s="1"/>
    </row>
    <row r="53" spans="1:11" ht="23.25" customHeight="1" x14ac:dyDescent="0.5">
      <c r="A53" s="27" t="s">
        <v>325</v>
      </c>
      <c r="B53" s="1"/>
      <c r="C53" s="115" t="s">
        <v>444</v>
      </c>
      <c r="D53" s="37"/>
      <c r="E53" s="37"/>
      <c r="F53" s="37"/>
      <c r="G53" s="3"/>
      <c r="H53" s="115" t="s">
        <v>428</v>
      </c>
      <c r="I53" s="37"/>
      <c r="J53" s="37"/>
      <c r="K53" s="37"/>
    </row>
    <row r="54" spans="1:11" ht="23.25" customHeight="1" x14ac:dyDescent="0.5">
      <c r="A54" s="5" t="s">
        <v>19</v>
      </c>
      <c r="B54" s="1" t="s">
        <v>336</v>
      </c>
      <c r="C54" s="2" t="s">
        <v>105</v>
      </c>
      <c r="D54" s="1">
        <v>1</v>
      </c>
      <c r="E54" s="1">
        <v>2</v>
      </c>
      <c r="F54" s="1">
        <v>2</v>
      </c>
      <c r="G54" s="1"/>
      <c r="H54" s="5"/>
      <c r="I54" s="3"/>
      <c r="J54" s="3"/>
      <c r="K54" s="3"/>
    </row>
    <row r="55" spans="1:11" ht="23.25" customHeight="1" x14ac:dyDescent="0.5">
      <c r="A55" s="5"/>
      <c r="B55" s="1" t="s">
        <v>341</v>
      </c>
      <c r="C55" s="2" t="s">
        <v>93</v>
      </c>
      <c r="D55" s="1">
        <v>3</v>
      </c>
      <c r="E55" s="1">
        <v>0</v>
      </c>
      <c r="F55" s="1">
        <v>3</v>
      </c>
      <c r="G55" s="1"/>
      <c r="H55" s="4"/>
      <c r="I55" s="1"/>
      <c r="J55" s="1"/>
      <c r="K55" s="1"/>
    </row>
    <row r="56" spans="1:11" ht="23.25" customHeight="1" x14ac:dyDescent="0.5">
      <c r="A56" s="5" t="s">
        <v>31</v>
      </c>
      <c r="B56" s="1" t="s">
        <v>347</v>
      </c>
      <c r="C56" s="5" t="s">
        <v>348</v>
      </c>
      <c r="D56" s="1">
        <v>2</v>
      </c>
      <c r="E56" s="1">
        <v>3</v>
      </c>
      <c r="F56" s="1">
        <v>3</v>
      </c>
      <c r="G56" s="1" t="s">
        <v>350</v>
      </c>
      <c r="H56" s="5" t="s">
        <v>268</v>
      </c>
      <c r="I56" s="3">
        <v>2</v>
      </c>
      <c r="J56" s="3">
        <v>3</v>
      </c>
      <c r="K56" s="3">
        <v>3</v>
      </c>
    </row>
    <row r="57" spans="1:11" s="26" customFormat="1" ht="23.25" customHeight="1" x14ac:dyDescent="0.5">
      <c r="A57" s="5" t="s">
        <v>326</v>
      </c>
      <c r="B57" s="3" t="s">
        <v>355</v>
      </c>
      <c r="C57" s="2" t="s">
        <v>149</v>
      </c>
      <c r="D57" s="3">
        <v>3</v>
      </c>
      <c r="E57" s="3">
        <v>0</v>
      </c>
      <c r="F57" s="3">
        <v>3</v>
      </c>
      <c r="G57" s="1" t="s">
        <v>356</v>
      </c>
      <c r="H57" s="5" t="s">
        <v>357</v>
      </c>
      <c r="I57" s="1">
        <v>2</v>
      </c>
      <c r="J57" s="1">
        <v>3</v>
      </c>
      <c r="K57" s="1">
        <v>3</v>
      </c>
    </row>
    <row r="58" spans="1:11" s="26" customFormat="1" ht="23.25" customHeight="1" x14ac:dyDescent="0.5">
      <c r="A58" s="5"/>
      <c r="B58" s="1"/>
      <c r="C58" s="5"/>
      <c r="D58" s="3"/>
      <c r="E58" s="3"/>
      <c r="F58" s="3"/>
      <c r="G58" s="1" t="s">
        <v>360</v>
      </c>
      <c r="H58" s="5" t="s">
        <v>361</v>
      </c>
      <c r="I58" s="3">
        <v>2</v>
      </c>
      <c r="J58" s="3">
        <v>3</v>
      </c>
      <c r="K58" s="3">
        <v>3</v>
      </c>
    </row>
    <row r="59" spans="1:11" s="26" customFormat="1" ht="23.25" customHeight="1" x14ac:dyDescent="0.5">
      <c r="A59" s="5"/>
      <c r="B59" s="1"/>
      <c r="C59" s="5"/>
      <c r="D59" s="3"/>
      <c r="E59" s="3"/>
      <c r="F59" s="3"/>
      <c r="G59" s="1"/>
      <c r="H59" s="5"/>
      <c r="I59" s="3"/>
      <c r="J59" s="3"/>
      <c r="K59" s="3"/>
    </row>
    <row r="60" spans="1:11" s="26" customFormat="1" ht="23.25" customHeight="1" x14ac:dyDescent="0.5">
      <c r="A60" s="5" t="s">
        <v>327</v>
      </c>
      <c r="B60" s="1"/>
      <c r="C60" s="5"/>
      <c r="D60" s="3"/>
      <c r="E60" s="3"/>
      <c r="F60" s="3"/>
      <c r="G60" s="1" t="s">
        <v>362</v>
      </c>
      <c r="H60" s="5" t="s">
        <v>43</v>
      </c>
      <c r="I60" s="3" t="s">
        <v>419</v>
      </c>
      <c r="J60" s="3">
        <v>4</v>
      </c>
      <c r="K60" s="3">
        <v>4</v>
      </c>
    </row>
    <row r="61" spans="1:11" s="26" customFormat="1" ht="23.25" customHeight="1" x14ac:dyDescent="0.2">
      <c r="A61" s="5" t="s">
        <v>328</v>
      </c>
      <c r="B61" s="1" t="s">
        <v>363</v>
      </c>
      <c r="C61" s="5" t="s">
        <v>364</v>
      </c>
      <c r="D61" s="1" t="s">
        <v>419</v>
      </c>
      <c r="E61" s="1">
        <v>4</v>
      </c>
      <c r="F61" s="1">
        <v>4</v>
      </c>
      <c r="G61" s="1"/>
      <c r="H61" s="5"/>
      <c r="I61" s="1"/>
      <c r="J61" s="1"/>
      <c r="K61" s="1"/>
    </row>
    <row r="62" spans="1:11" s="26" customFormat="1" ht="23.25" customHeight="1" x14ac:dyDescent="0.5">
      <c r="A62" s="27" t="s">
        <v>329</v>
      </c>
      <c r="B62" s="1" t="s">
        <v>366</v>
      </c>
      <c r="C62" s="4" t="s">
        <v>367</v>
      </c>
      <c r="D62" s="1">
        <v>2</v>
      </c>
      <c r="E62" s="3">
        <v>3</v>
      </c>
      <c r="F62" s="3">
        <v>3</v>
      </c>
      <c r="G62" s="1"/>
      <c r="H62" s="5"/>
      <c r="I62" s="3"/>
      <c r="J62" s="3"/>
      <c r="K62" s="3"/>
    </row>
    <row r="63" spans="1:11" s="26" customFormat="1" ht="23.25" customHeight="1" x14ac:dyDescent="0.2">
      <c r="A63" s="27"/>
      <c r="B63" s="1" t="s">
        <v>365</v>
      </c>
      <c r="C63" s="5" t="s">
        <v>299</v>
      </c>
      <c r="D63" s="1">
        <v>2</v>
      </c>
      <c r="E63" s="1">
        <v>3</v>
      </c>
      <c r="F63" s="1">
        <v>3</v>
      </c>
      <c r="G63" s="1"/>
      <c r="H63" s="5"/>
      <c r="I63" s="1"/>
      <c r="J63" s="1"/>
      <c r="K63" s="1"/>
    </row>
    <row r="64" spans="1:11" s="26" customFormat="1" ht="23.25" customHeight="1" x14ac:dyDescent="0.2">
      <c r="A64" s="27" t="s">
        <v>9</v>
      </c>
      <c r="B64" s="1" t="s">
        <v>370</v>
      </c>
      <c r="C64" s="5" t="s">
        <v>15</v>
      </c>
      <c r="D64" s="1">
        <v>0</v>
      </c>
      <c r="E64" s="1">
        <v>2</v>
      </c>
      <c r="F64" s="1">
        <v>0</v>
      </c>
      <c r="G64" s="1" t="s">
        <v>371</v>
      </c>
      <c r="H64" s="5" t="s">
        <v>410</v>
      </c>
      <c r="I64" s="1">
        <v>0</v>
      </c>
      <c r="J64" s="1">
        <v>2</v>
      </c>
      <c r="K64" s="1">
        <v>0</v>
      </c>
    </row>
    <row r="65" spans="1:11" s="26" customFormat="1" ht="23.25" customHeight="1" x14ac:dyDescent="0.2">
      <c r="A65" s="99" t="s">
        <v>406</v>
      </c>
      <c r="B65" s="120" t="s">
        <v>12</v>
      </c>
      <c r="C65" s="121"/>
      <c r="D65" s="101">
        <f>SUM(D45:D64)</f>
        <v>15</v>
      </c>
      <c r="E65" s="113">
        <f t="shared" ref="E65:F65" si="3">SUM(E45:E64)</f>
        <v>21</v>
      </c>
      <c r="F65" s="113">
        <f t="shared" si="3"/>
        <v>25</v>
      </c>
      <c r="G65" s="120" t="s">
        <v>12</v>
      </c>
      <c r="H65" s="121"/>
      <c r="I65" s="113">
        <f>SUM(I45:I64)</f>
        <v>6</v>
      </c>
      <c r="J65" s="113">
        <f t="shared" ref="J65" si="4">SUM(J45:J64)</f>
        <v>15</v>
      </c>
      <c r="K65" s="113">
        <f t="shared" ref="K65" si="5">SUM(K45:K64)</f>
        <v>13</v>
      </c>
    </row>
    <row r="66" spans="1:11" s="26" customFormat="1" ht="23.25" customHeight="1" x14ac:dyDescent="0.2">
      <c r="A66" s="100"/>
      <c r="B66" s="118" t="s">
        <v>426</v>
      </c>
      <c r="C66" s="118"/>
      <c r="D66" s="120">
        <f>D65+E65</f>
        <v>36</v>
      </c>
      <c r="E66" s="121"/>
      <c r="F66" s="113"/>
      <c r="G66" s="118" t="s">
        <v>426</v>
      </c>
      <c r="H66" s="118"/>
      <c r="I66" s="120">
        <f>I65+J65</f>
        <v>21</v>
      </c>
      <c r="J66" s="121"/>
      <c r="K66" s="94"/>
    </row>
    <row r="67" spans="1:11" s="26" customFormat="1" ht="23.25" customHeight="1" x14ac:dyDescent="0.2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1:11" s="26" customFormat="1" ht="23.25" customHeight="1" x14ac:dyDescent="0.2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s="26" customFormat="1" ht="23.25" customHeight="1" x14ac:dyDescent="0.2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spans="1:11" s="26" customFormat="1" ht="23.25" customHeight="1" x14ac:dyDescent="0.2">
      <c r="A70" s="119" t="s">
        <v>0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19"/>
    </row>
    <row r="71" spans="1:11" s="26" customFormat="1" ht="23.25" customHeight="1" x14ac:dyDescent="0.2">
      <c r="A71" s="119" t="s">
        <v>317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</row>
    <row r="72" spans="1:11" s="26" customFormat="1" ht="23.25" customHeight="1" x14ac:dyDescent="0.2">
      <c r="A72" s="119" t="s">
        <v>203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</row>
    <row r="73" spans="1:11" s="26" customFormat="1" ht="23.25" customHeight="1" x14ac:dyDescent="0.2">
      <c r="A73" s="118" t="s">
        <v>1</v>
      </c>
      <c r="B73" s="118" t="s">
        <v>198</v>
      </c>
      <c r="C73" s="118"/>
      <c r="D73" s="118"/>
      <c r="E73" s="118"/>
      <c r="F73" s="118"/>
      <c r="G73" s="118" t="s">
        <v>199</v>
      </c>
      <c r="H73" s="118"/>
      <c r="I73" s="118"/>
      <c r="J73" s="118"/>
      <c r="K73" s="118"/>
    </row>
    <row r="74" spans="1:11" s="26" customFormat="1" ht="23.25" customHeight="1" x14ac:dyDescent="0.2">
      <c r="A74" s="118"/>
      <c r="B74" s="99" t="s">
        <v>2</v>
      </c>
      <c r="C74" s="99" t="s">
        <v>3</v>
      </c>
      <c r="D74" s="99" t="s">
        <v>4</v>
      </c>
      <c r="E74" s="99" t="s">
        <v>5</v>
      </c>
      <c r="F74" s="99" t="s">
        <v>6</v>
      </c>
      <c r="G74" s="99" t="s">
        <v>2</v>
      </c>
      <c r="H74" s="99" t="s">
        <v>3</v>
      </c>
      <c r="I74" s="99" t="s">
        <v>4</v>
      </c>
      <c r="J74" s="99" t="s">
        <v>5</v>
      </c>
      <c r="K74" s="99" t="s">
        <v>6</v>
      </c>
    </row>
    <row r="75" spans="1:11" s="26" customFormat="1" ht="23.25" customHeight="1" x14ac:dyDescent="0.2">
      <c r="A75" s="34" t="s">
        <v>399</v>
      </c>
      <c r="B75" s="1" t="s">
        <v>401</v>
      </c>
      <c r="C75" s="25" t="s">
        <v>111</v>
      </c>
      <c r="D75" s="1">
        <v>1</v>
      </c>
      <c r="E75" s="1">
        <v>3</v>
      </c>
      <c r="F75" s="1">
        <v>2</v>
      </c>
      <c r="G75" s="1" t="s">
        <v>400</v>
      </c>
      <c r="H75" s="25" t="s">
        <v>113</v>
      </c>
      <c r="I75" s="1">
        <v>1</v>
      </c>
      <c r="J75" s="1">
        <v>3</v>
      </c>
      <c r="K75" s="1">
        <v>2</v>
      </c>
    </row>
    <row r="76" spans="1:11" s="26" customFormat="1" ht="23.25" customHeight="1" x14ac:dyDescent="0.5">
      <c r="A76" s="5"/>
      <c r="B76" s="1" t="s">
        <v>403</v>
      </c>
      <c r="C76" s="25" t="s">
        <v>404</v>
      </c>
      <c r="D76" s="1">
        <v>2</v>
      </c>
      <c r="E76" s="1">
        <v>3</v>
      </c>
      <c r="F76" s="1">
        <v>3</v>
      </c>
      <c r="G76" s="1" t="s">
        <v>402</v>
      </c>
      <c r="H76" s="2" t="s">
        <v>67</v>
      </c>
      <c r="I76" s="1">
        <v>1</v>
      </c>
      <c r="J76" s="1">
        <v>2</v>
      </c>
      <c r="K76" s="1">
        <v>2</v>
      </c>
    </row>
    <row r="77" spans="1:11" s="26" customFormat="1" ht="23.25" customHeight="1" x14ac:dyDescent="0.5">
      <c r="A77" s="27" t="s">
        <v>324</v>
      </c>
      <c r="B77" s="3"/>
      <c r="C77" s="115" t="s">
        <v>437</v>
      </c>
      <c r="D77" s="37"/>
      <c r="E77" s="37"/>
      <c r="F77" s="37"/>
      <c r="G77" s="1"/>
      <c r="H77" s="115" t="s">
        <v>445</v>
      </c>
      <c r="I77" s="37"/>
      <c r="J77" s="37"/>
      <c r="K77" s="37"/>
    </row>
    <row r="78" spans="1:11" s="28" customFormat="1" ht="23.25" customHeight="1" x14ac:dyDescent="0.5">
      <c r="A78" s="5" t="s">
        <v>318</v>
      </c>
      <c r="B78" s="1"/>
      <c r="C78" s="2"/>
      <c r="D78" s="1"/>
      <c r="E78" s="1"/>
      <c r="F78" s="1"/>
      <c r="G78" s="1" t="s">
        <v>330</v>
      </c>
      <c r="H78" s="2" t="s">
        <v>331</v>
      </c>
      <c r="I78" s="1">
        <v>3</v>
      </c>
      <c r="J78" s="1">
        <v>0</v>
      </c>
      <c r="K78" s="1">
        <v>3</v>
      </c>
    </row>
    <row r="79" spans="1:11" ht="23.25" customHeight="1" x14ac:dyDescent="0.5">
      <c r="A79" s="5" t="s">
        <v>319</v>
      </c>
      <c r="B79" s="3" t="s">
        <v>373</v>
      </c>
      <c r="C79" s="2" t="s">
        <v>374</v>
      </c>
      <c r="D79" s="1">
        <v>2</v>
      </c>
      <c r="E79" s="1">
        <v>2</v>
      </c>
      <c r="F79" s="1">
        <v>3</v>
      </c>
      <c r="G79" s="1" t="s">
        <v>375</v>
      </c>
      <c r="H79" s="5" t="s">
        <v>98</v>
      </c>
      <c r="I79" s="1">
        <v>1</v>
      </c>
      <c r="J79" s="1">
        <v>2</v>
      </c>
      <c r="K79" s="1">
        <v>2</v>
      </c>
    </row>
    <row r="80" spans="1:11" ht="23.25" customHeight="1" x14ac:dyDescent="0.5">
      <c r="A80" s="5" t="s">
        <v>320</v>
      </c>
      <c r="B80" s="3" t="s">
        <v>332</v>
      </c>
      <c r="C80" s="4" t="s">
        <v>333</v>
      </c>
      <c r="D80" s="1">
        <v>2</v>
      </c>
      <c r="E80" s="1">
        <v>2</v>
      </c>
      <c r="F80" s="1">
        <v>3</v>
      </c>
      <c r="G80" s="1"/>
      <c r="H80" s="5"/>
      <c r="I80" s="1"/>
      <c r="J80" s="1"/>
      <c r="K80" s="1"/>
    </row>
    <row r="81" spans="1:11" ht="23.25" customHeight="1" x14ac:dyDescent="0.5">
      <c r="A81" s="5" t="s">
        <v>321</v>
      </c>
      <c r="B81" s="3" t="s">
        <v>334</v>
      </c>
      <c r="C81" s="2" t="s">
        <v>227</v>
      </c>
      <c r="D81" s="1">
        <v>3</v>
      </c>
      <c r="E81" s="1">
        <v>0</v>
      </c>
      <c r="F81" s="1">
        <v>3</v>
      </c>
      <c r="G81" s="1"/>
      <c r="H81" s="2"/>
      <c r="I81" s="1"/>
      <c r="J81" s="1"/>
      <c r="K81" s="1"/>
    </row>
    <row r="82" spans="1:11" ht="23.25" customHeight="1" x14ac:dyDescent="0.5">
      <c r="A82" s="5" t="s">
        <v>322</v>
      </c>
      <c r="B82" s="1"/>
      <c r="C82" s="2"/>
      <c r="D82" s="1"/>
      <c r="E82" s="1"/>
      <c r="F82" s="1"/>
      <c r="G82" s="1" t="s">
        <v>335</v>
      </c>
      <c r="H82" s="4" t="s">
        <v>85</v>
      </c>
      <c r="I82" s="1">
        <v>3</v>
      </c>
      <c r="J82" s="1">
        <v>0</v>
      </c>
      <c r="K82" s="1">
        <v>3</v>
      </c>
    </row>
    <row r="83" spans="1:11" ht="23.25" customHeight="1" x14ac:dyDescent="0.5">
      <c r="A83" s="5" t="s">
        <v>323</v>
      </c>
      <c r="B83" s="3"/>
      <c r="C83" s="2"/>
      <c r="D83" s="1"/>
      <c r="E83" s="1"/>
      <c r="F83" s="1"/>
      <c r="G83" s="3"/>
      <c r="H83" s="2"/>
      <c r="I83" s="1"/>
      <c r="J83" s="1"/>
      <c r="K83" s="1"/>
    </row>
    <row r="84" spans="1:11" ht="23.25" customHeight="1" x14ac:dyDescent="0.5">
      <c r="A84" s="27" t="s">
        <v>325</v>
      </c>
      <c r="B84" s="3"/>
      <c r="C84" s="115" t="s">
        <v>428</v>
      </c>
      <c r="D84" s="37"/>
      <c r="E84" s="37"/>
      <c r="F84" s="37"/>
      <c r="G84" s="3"/>
      <c r="H84" s="115" t="s">
        <v>442</v>
      </c>
      <c r="I84" s="37"/>
      <c r="J84" s="37"/>
      <c r="K84" s="37"/>
    </row>
    <row r="85" spans="1:11" ht="23.25" customHeight="1" x14ac:dyDescent="0.5">
      <c r="A85" s="5" t="s">
        <v>19</v>
      </c>
      <c r="B85" s="3" t="s">
        <v>337</v>
      </c>
      <c r="C85" s="2" t="s">
        <v>172</v>
      </c>
      <c r="D85" s="1">
        <v>1</v>
      </c>
      <c r="E85" s="1">
        <v>0</v>
      </c>
      <c r="F85" s="1">
        <v>1</v>
      </c>
      <c r="G85" s="3" t="s">
        <v>340</v>
      </c>
      <c r="H85" s="2" t="s">
        <v>174</v>
      </c>
      <c r="I85" s="1">
        <v>2</v>
      </c>
      <c r="J85" s="1">
        <v>3</v>
      </c>
      <c r="K85" s="1">
        <v>3</v>
      </c>
    </row>
    <row r="86" spans="1:11" s="26" customFormat="1" ht="23.25" customHeight="1" x14ac:dyDescent="0.5">
      <c r="A86" s="5"/>
      <c r="B86" s="3" t="s">
        <v>338</v>
      </c>
      <c r="C86" s="6" t="s">
        <v>102</v>
      </c>
      <c r="D86" s="1">
        <v>2</v>
      </c>
      <c r="E86" s="1">
        <v>2</v>
      </c>
      <c r="F86" s="1">
        <v>3</v>
      </c>
      <c r="G86" s="1"/>
      <c r="H86" s="4"/>
      <c r="I86" s="1"/>
      <c r="J86" s="1"/>
      <c r="K86" s="1"/>
    </row>
    <row r="87" spans="1:11" s="26" customFormat="1" ht="23.25" customHeight="1" x14ac:dyDescent="0.5">
      <c r="A87" s="5"/>
      <c r="B87" s="1" t="s">
        <v>339</v>
      </c>
      <c r="C87" s="4" t="s">
        <v>87</v>
      </c>
      <c r="D87" s="1">
        <v>3</v>
      </c>
      <c r="E87" s="1">
        <v>0</v>
      </c>
      <c r="F87" s="1">
        <v>3</v>
      </c>
      <c r="G87" s="3"/>
      <c r="H87" s="2"/>
      <c r="I87" s="1"/>
      <c r="J87" s="1"/>
      <c r="K87" s="1"/>
    </row>
    <row r="88" spans="1:11" s="26" customFormat="1" ht="23.25" customHeight="1" x14ac:dyDescent="0.5">
      <c r="A88" s="5" t="s">
        <v>31</v>
      </c>
      <c r="B88" s="3" t="s">
        <v>345</v>
      </c>
      <c r="C88" s="4" t="s">
        <v>122</v>
      </c>
      <c r="D88" s="3">
        <v>3</v>
      </c>
      <c r="E88" s="3">
        <v>0</v>
      </c>
      <c r="F88" s="3">
        <v>3</v>
      </c>
      <c r="G88" s="1" t="s">
        <v>343</v>
      </c>
      <c r="H88" s="5" t="s">
        <v>344</v>
      </c>
      <c r="I88" s="1">
        <v>3</v>
      </c>
      <c r="J88" s="1">
        <v>0</v>
      </c>
      <c r="K88" s="1">
        <v>3</v>
      </c>
    </row>
    <row r="89" spans="1:11" s="26" customFormat="1" ht="23.25" customHeight="1" x14ac:dyDescent="0.5">
      <c r="A89" s="5"/>
      <c r="B89" s="1" t="s">
        <v>342</v>
      </c>
      <c r="C89" s="2" t="s">
        <v>146</v>
      </c>
      <c r="D89" s="1">
        <v>2</v>
      </c>
      <c r="E89" s="1">
        <v>2</v>
      </c>
      <c r="F89" s="1">
        <v>3</v>
      </c>
      <c r="G89" s="1" t="s">
        <v>346</v>
      </c>
      <c r="H89" s="5" t="s">
        <v>140</v>
      </c>
      <c r="I89" s="1">
        <v>3</v>
      </c>
      <c r="J89" s="1">
        <v>0</v>
      </c>
      <c r="K89" s="1">
        <v>3</v>
      </c>
    </row>
    <row r="90" spans="1:11" s="26" customFormat="1" ht="23.25" customHeight="1" x14ac:dyDescent="0.5">
      <c r="A90" s="5"/>
      <c r="B90" s="3"/>
      <c r="C90" s="2"/>
      <c r="D90" s="3"/>
      <c r="E90" s="3"/>
      <c r="F90" s="3"/>
      <c r="G90" s="1"/>
      <c r="H90" s="5"/>
      <c r="I90" s="1"/>
      <c r="J90" s="1"/>
      <c r="K90" s="1"/>
    </row>
    <row r="91" spans="1:11" s="26" customFormat="1" ht="23.25" customHeight="1" x14ac:dyDescent="0.5">
      <c r="A91" s="5" t="s">
        <v>326</v>
      </c>
      <c r="B91" s="1"/>
      <c r="C91" s="5"/>
      <c r="D91" s="1"/>
      <c r="E91" s="1"/>
      <c r="F91" s="1"/>
      <c r="G91" s="42" t="s">
        <v>384</v>
      </c>
      <c r="H91" s="43" t="s">
        <v>385</v>
      </c>
      <c r="I91" s="42">
        <v>2</v>
      </c>
      <c r="J91" s="45">
        <v>3</v>
      </c>
      <c r="K91" s="45">
        <v>3</v>
      </c>
    </row>
    <row r="92" spans="1:11" s="26" customFormat="1" ht="23.25" customHeight="1" x14ac:dyDescent="0.5">
      <c r="A92" s="5" t="s">
        <v>327</v>
      </c>
      <c r="B92" s="1"/>
      <c r="C92" s="5"/>
      <c r="D92" s="3"/>
      <c r="E92" s="3"/>
      <c r="F92" s="3"/>
      <c r="G92" s="3"/>
      <c r="H92" s="2"/>
      <c r="I92" s="3"/>
      <c r="J92" s="3"/>
      <c r="K92" s="3"/>
    </row>
    <row r="93" spans="1:11" s="26" customFormat="1" ht="23.25" customHeight="1" x14ac:dyDescent="0.2">
      <c r="A93" s="5" t="s">
        <v>328</v>
      </c>
      <c r="B93" s="1"/>
      <c r="C93" s="5"/>
      <c r="D93" s="1"/>
      <c r="E93" s="1"/>
      <c r="F93" s="1"/>
      <c r="G93" s="1"/>
      <c r="H93" s="5"/>
      <c r="I93" s="1"/>
      <c r="J93" s="1"/>
      <c r="K93" s="1"/>
    </row>
    <row r="94" spans="1:11" s="26" customFormat="1" ht="23.25" customHeight="1" x14ac:dyDescent="0.2">
      <c r="A94" s="27" t="s">
        <v>329</v>
      </c>
      <c r="B94" s="1"/>
      <c r="C94" s="5"/>
      <c r="D94" s="1"/>
      <c r="E94" s="1"/>
      <c r="F94" s="1"/>
      <c r="G94" s="1"/>
      <c r="H94" s="5"/>
      <c r="I94" s="1"/>
      <c r="J94" s="1"/>
      <c r="K94" s="1"/>
    </row>
    <row r="95" spans="1:11" s="26" customFormat="1" ht="23.25" customHeight="1" x14ac:dyDescent="0.2">
      <c r="A95" s="27" t="s">
        <v>9</v>
      </c>
      <c r="B95" s="1" t="s">
        <v>368</v>
      </c>
      <c r="C95" s="5" t="s">
        <v>13</v>
      </c>
      <c r="D95" s="1">
        <v>0</v>
      </c>
      <c r="E95" s="1">
        <v>2</v>
      </c>
      <c r="F95" s="1">
        <v>0</v>
      </c>
      <c r="G95" s="1" t="s">
        <v>369</v>
      </c>
      <c r="H95" s="5" t="s">
        <v>14</v>
      </c>
      <c r="I95" s="1">
        <v>0</v>
      </c>
      <c r="J95" s="1">
        <v>2</v>
      </c>
      <c r="K95" s="1">
        <v>0</v>
      </c>
    </row>
    <row r="96" spans="1:11" s="26" customFormat="1" ht="23.25" customHeight="1" x14ac:dyDescent="0.2">
      <c r="A96" s="99" t="s">
        <v>406</v>
      </c>
      <c r="B96" s="120" t="s">
        <v>12</v>
      </c>
      <c r="C96" s="121"/>
      <c r="D96" s="99">
        <f>SUM(D75:D95)</f>
        <v>21</v>
      </c>
      <c r="E96" s="111">
        <f t="shared" ref="E96:F96" si="6">SUM(E75:E95)</f>
        <v>16</v>
      </c>
      <c r="F96" s="111">
        <f t="shared" si="6"/>
        <v>27</v>
      </c>
      <c r="G96" s="120" t="s">
        <v>12</v>
      </c>
      <c r="H96" s="121"/>
      <c r="I96" s="111">
        <f>SUM(I75:I95)</f>
        <v>19</v>
      </c>
      <c r="J96" s="111">
        <f t="shared" ref="J96" si="7">SUM(J75:J95)</f>
        <v>15</v>
      </c>
      <c r="K96" s="111">
        <f t="shared" ref="K96" si="8">SUM(K75:K95)</f>
        <v>24</v>
      </c>
    </row>
    <row r="97" spans="1:11" s="26" customFormat="1" ht="23.25" customHeight="1" x14ac:dyDescent="0.2">
      <c r="A97" s="36"/>
      <c r="B97" s="118" t="s">
        <v>426</v>
      </c>
      <c r="C97" s="118"/>
      <c r="D97" s="120">
        <f>D96+E96</f>
        <v>37</v>
      </c>
      <c r="E97" s="121"/>
      <c r="F97" s="113"/>
      <c r="G97" s="118" t="s">
        <v>426</v>
      </c>
      <c r="H97" s="118"/>
      <c r="I97" s="120">
        <f>I96+J96</f>
        <v>34</v>
      </c>
      <c r="J97" s="121"/>
      <c r="K97" s="94"/>
    </row>
    <row r="98" spans="1:11" s="26" customFormat="1" ht="23.25" customHeight="1" x14ac:dyDescent="0.2">
      <c r="A98" s="100"/>
      <c r="B98" s="9"/>
      <c r="C98" s="10"/>
      <c r="D98" s="9"/>
      <c r="E98" s="9"/>
      <c r="F98" s="9"/>
      <c r="G98" s="9"/>
      <c r="H98" s="10"/>
      <c r="I98" s="9"/>
      <c r="J98" s="9"/>
      <c r="K98" s="9"/>
    </row>
    <row r="99" spans="1:11" s="26" customFormat="1" ht="23.25" customHeight="1" x14ac:dyDescent="0.2">
      <c r="A99" s="99" t="s">
        <v>1</v>
      </c>
      <c r="B99" s="120" t="s">
        <v>420</v>
      </c>
      <c r="C99" s="130"/>
      <c r="D99" s="130"/>
      <c r="E99" s="130"/>
      <c r="F99" s="130"/>
      <c r="G99" s="130"/>
      <c r="H99" s="130"/>
      <c r="I99" s="130"/>
      <c r="J99" s="130"/>
      <c r="K99" s="130"/>
    </row>
    <row r="100" spans="1:11" s="26" customFormat="1" ht="23.25" customHeight="1" x14ac:dyDescent="0.2">
      <c r="A100" s="99"/>
      <c r="B100" s="99" t="s">
        <v>2</v>
      </c>
      <c r="C100" s="99" t="s">
        <v>3</v>
      </c>
      <c r="D100" s="99" t="s">
        <v>4</v>
      </c>
      <c r="E100" s="99" t="s">
        <v>5</v>
      </c>
      <c r="F100" s="33" t="s">
        <v>6</v>
      </c>
      <c r="G100" s="99" t="s">
        <v>2</v>
      </c>
      <c r="H100" s="99" t="s">
        <v>3</v>
      </c>
      <c r="I100" s="99" t="s">
        <v>4</v>
      </c>
      <c r="J100" s="99" t="s">
        <v>5</v>
      </c>
      <c r="K100" s="33" t="s">
        <v>6</v>
      </c>
    </row>
    <row r="101" spans="1:11" s="26" customFormat="1" ht="23.25" customHeight="1" x14ac:dyDescent="0.2">
      <c r="A101" s="34" t="s">
        <v>399</v>
      </c>
      <c r="B101" s="1" t="s">
        <v>387</v>
      </c>
      <c r="C101" s="5" t="s">
        <v>388</v>
      </c>
      <c r="D101" s="7">
        <v>2</v>
      </c>
      <c r="E101" s="1">
        <v>3</v>
      </c>
      <c r="F101" s="8">
        <v>3</v>
      </c>
      <c r="G101" s="1" t="s">
        <v>391</v>
      </c>
      <c r="H101" s="5" t="s">
        <v>392</v>
      </c>
      <c r="I101" s="7">
        <v>0</v>
      </c>
      <c r="J101" s="1">
        <v>6</v>
      </c>
      <c r="K101" s="8">
        <v>2</v>
      </c>
    </row>
    <row r="102" spans="1:11" s="26" customFormat="1" ht="23.25" customHeight="1" x14ac:dyDescent="0.2">
      <c r="A102" s="102"/>
      <c r="B102" s="1" t="s">
        <v>389</v>
      </c>
      <c r="C102" s="5" t="s">
        <v>390</v>
      </c>
      <c r="D102" s="7">
        <v>2</v>
      </c>
      <c r="E102" s="1">
        <v>3</v>
      </c>
      <c r="F102" s="8">
        <v>3</v>
      </c>
      <c r="G102" s="1" t="s">
        <v>393</v>
      </c>
      <c r="H102" s="5" t="s">
        <v>79</v>
      </c>
      <c r="I102" s="7">
        <v>1</v>
      </c>
      <c r="J102" s="1">
        <v>3</v>
      </c>
      <c r="K102" s="8">
        <v>2</v>
      </c>
    </row>
    <row r="103" spans="1:11" s="26" customFormat="1" ht="23.25" customHeight="1" x14ac:dyDescent="0.2">
      <c r="B103" s="120" t="s">
        <v>12</v>
      </c>
      <c r="C103" s="121"/>
      <c r="D103" s="99">
        <f>SUM(D101:D102)</f>
        <v>4</v>
      </c>
      <c r="E103" s="99">
        <f>SUM(E101:E102)</f>
        <v>6</v>
      </c>
      <c r="F103" s="99">
        <f>SUM(F101:F102)</f>
        <v>6</v>
      </c>
      <c r="G103" s="120" t="s">
        <v>12</v>
      </c>
      <c r="H103" s="121"/>
      <c r="I103" s="99">
        <f>SUM(I101:I102)</f>
        <v>1</v>
      </c>
      <c r="J103" s="99">
        <f>SUM(J101:J102)</f>
        <v>9</v>
      </c>
      <c r="K103" s="99">
        <f>SUM(K101:K102)</f>
        <v>4</v>
      </c>
    </row>
    <row r="104" spans="1:11" s="26" customFormat="1" ht="23.25" customHeight="1" x14ac:dyDescent="0.2">
      <c r="A104" s="35"/>
      <c r="B104" s="118" t="s">
        <v>426</v>
      </c>
      <c r="C104" s="118"/>
      <c r="D104" s="120">
        <f>D103+E103</f>
        <v>10</v>
      </c>
      <c r="E104" s="121"/>
      <c r="F104" s="113"/>
      <c r="G104" s="118" t="s">
        <v>426</v>
      </c>
      <c r="H104" s="118"/>
      <c r="I104" s="120">
        <f>I103+J103</f>
        <v>10</v>
      </c>
      <c r="J104" s="121"/>
      <c r="K104" s="94"/>
    </row>
    <row r="105" spans="1:11" s="26" customFormat="1" ht="23.25" customHeight="1" x14ac:dyDescent="0.2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s="26" customFormat="1" ht="23.25" customHeight="1" x14ac:dyDescent="0.2">
      <c r="A106" s="35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</row>
    <row r="107" spans="1:11" s="26" customFormat="1" ht="23.25" customHeight="1" x14ac:dyDescent="0.2">
      <c r="A107" s="35"/>
      <c r="B107" s="9"/>
      <c r="C107" s="106"/>
      <c r="D107" s="9"/>
      <c r="E107" s="9"/>
      <c r="F107" s="9"/>
      <c r="G107" s="9"/>
      <c r="H107" s="106"/>
      <c r="I107" s="9"/>
      <c r="J107" s="9"/>
      <c r="K107" s="9"/>
    </row>
    <row r="108" spans="1:11" s="26" customFormat="1" ht="23.25" customHeight="1" x14ac:dyDescent="0.2">
      <c r="A108" s="119" t="s">
        <v>0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</row>
    <row r="109" spans="1:11" s="26" customFormat="1" ht="23.25" customHeight="1" x14ac:dyDescent="0.2">
      <c r="A109" s="119" t="s">
        <v>317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</row>
    <row r="110" spans="1:11" s="28" customFormat="1" ht="23.25" customHeight="1" x14ac:dyDescent="0.2">
      <c r="A110" s="119" t="s">
        <v>204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1" ht="23.25" customHeight="1" x14ac:dyDescent="0.5">
      <c r="A111" s="118" t="s">
        <v>1</v>
      </c>
      <c r="B111" s="118" t="s">
        <v>200</v>
      </c>
      <c r="C111" s="118"/>
      <c r="D111" s="118"/>
      <c r="E111" s="118"/>
      <c r="F111" s="118"/>
      <c r="G111" s="118" t="s">
        <v>201</v>
      </c>
      <c r="H111" s="118"/>
      <c r="I111" s="118"/>
      <c r="J111" s="118"/>
      <c r="K111" s="118"/>
    </row>
    <row r="112" spans="1:11" ht="23.25" customHeight="1" x14ac:dyDescent="0.5">
      <c r="A112" s="118"/>
      <c r="B112" s="99" t="s">
        <v>2</v>
      </c>
      <c r="C112" s="99" t="s">
        <v>3</v>
      </c>
      <c r="D112" s="99" t="s">
        <v>4</v>
      </c>
      <c r="E112" s="99" t="s">
        <v>5</v>
      </c>
      <c r="F112" s="99" t="s">
        <v>6</v>
      </c>
      <c r="G112" s="99" t="s">
        <v>2</v>
      </c>
      <c r="H112" s="99" t="s">
        <v>3</v>
      </c>
      <c r="I112" s="99" t="s">
        <v>4</v>
      </c>
      <c r="J112" s="99" t="s">
        <v>5</v>
      </c>
      <c r="K112" s="99" t="s">
        <v>6</v>
      </c>
    </row>
    <row r="113" spans="1:11" ht="23.25" customHeight="1" x14ac:dyDescent="0.5">
      <c r="A113" s="27" t="s">
        <v>324</v>
      </c>
      <c r="B113" s="1"/>
      <c r="C113" s="115" t="s">
        <v>443</v>
      </c>
      <c r="D113" s="37"/>
      <c r="E113" s="37"/>
      <c r="F113" s="37"/>
      <c r="G113" s="1"/>
      <c r="H113" s="115" t="s">
        <v>427</v>
      </c>
      <c r="I113" s="37"/>
      <c r="J113" s="37"/>
      <c r="K113" s="37"/>
    </row>
    <row r="114" spans="1:11" s="26" customFormat="1" ht="23.25" customHeight="1" x14ac:dyDescent="0.2">
      <c r="A114" s="5" t="s">
        <v>318</v>
      </c>
      <c r="B114" s="1"/>
      <c r="C114" s="5"/>
      <c r="D114" s="1"/>
      <c r="E114" s="1"/>
      <c r="F114" s="1"/>
      <c r="G114" s="1"/>
      <c r="H114" s="5"/>
      <c r="I114" s="1"/>
      <c r="J114" s="1"/>
      <c r="K114" s="1"/>
    </row>
    <row r="115" spans="1:11" s="26" customFormat="1" ht="23.25" customHeight="1" x14ac:dyDescent="0.5">
      <c r="A115" s="5" t="s">
        <v>319</v>
      </c>
      <c r="B115" s="1" t="s">
        <v>376</v>
      </c>
      <c r="C115" s="5" t="s">
        <v>377</v>
      </c>
      <c r="D115" s="1">
        <v>0</v>
      </c>
      <c r="E115" s="1">
        <v>2</v>
      </c>
      <c r="F115" s="1">
        <v>1</v>
      </c>
      <c r="G115" s="1"/>
      <c r="H115" s="2"/>
      <c r="I115" s="1"/>
      <c r="J115" s="1"/>
      <c r="K115" s="1"/>
    </row>
    <row r="116" spans="1:11" s="26" customFormat="1" ht="23.25" customHeight="1" x14ac:dyDescent="0.5">
      <c r="A116" s="5" t="s">
        <v>320</v>
      </c>
      <c r="B116" s="1"/>
      <c r="C116" s="2"/>
      <c r="D116" s="1"/>
      <c r="E116" s="1"/>
      <c r="F116" s="1"/>
      <c r="G116" s="3"/>
      <c r="H116" s="2"/>
      <c r="I116" s="1"/>
      <c r="J116" s="1"/>
      <c r="K116" s="1"/>
    </row>
    <row r="117" spans="1:11" s="26" customFormat="1" ht="23.25" customHeight="1" x14ac:dyDescent="0.5">
      <c r="A117" s="5" t="s">
        <v>321</v>
      </c>
      <c r="B117" s="1"/>
      <c r="C117" s="2"/>
      <c r="D117" s="1"/>
      <c r="E117" s="1"/>
      <c r="F117" s="1"/>
      <c r="G117" s="3"/>
      <c r="H117" s="2"/>
      <c r="I117" s="1"/>
      <c r="J117" s="1"/>
      <c r="K117" s="1"/>
    </row>
    <row r="118" spans="1:11" s="26" customFormat="1" ht="23.25" customHeight="1" x14ac:dyDescent="0.5">
      <c r="A118" s="5" t="s">
        <v>322</v>
      </c>
      <c r="B118" s="1"/>
      <c r="C118" s="2"/>
      <c r="D118" s="1"/>
      <c r="E118" s="1"/>
      <c r="F118" s="1"/>
      <c r="G118" s="3"/>
      <c r="H118" s="2"/>
      <c r="I118" s="3"/>
      <c r="J118" s="3"/>
      <c r="K118" s="1"/>
    </row>
    <row r="119" spans="1:11" s="26" customFormat="1" ht="23.25" customHeight="1" x14ac:dyDescent="0.5">
      <c r="A119" s="5" t="s">
        <v>323</v>
      </c>
      <c r="B119" s="1" t="s">
        <v>351</v>
      </c>
      <c r="C119" s="5" t="s">
        <v>352</v>
      </c>
      <c r="D119" s="1">
        <v>0</v>
      </c>
      <c r="E119" s="1">
        <v>2</v>
      </c>
      <c r="F119" s="1">
        <v>1</v>
      </c>
      <c r="G119" s="1"/>
      <c r="H119" s="4"/>
      <c r="I119" s="1"/>
      <c r="J119" s="1"/>
      <c r="K119" s="1"/>
    </row>
    <row r="120" spans="1:11" s="26" customFormat="1" ht="23.25" customHeight="1" x14ac:dyDescent="0.5">
      <c r="A120" s="27"/>
      <c r="B120" s="1" t="s">
        <v>353</v>
      </c>
      <c r="C120" s="2" t="s">
        <v>354</v>
      </c>
      <c r="D120" s="3">
        <v>2</v>
      </c>
      <c r="E120" s="3">
        <v>0</v>
      </c>
      <c r="F120" s="3">
        <v>2</v>
      </c>
      <c r="G120" s="1"/>
      <c r="H120" s="2"/>
      <c r="I120" s="3"/>
      <c r="J120" s="3"/>
      <c r="K120" s="3"/>
    </row>
    <row r="121" spans="1:11" s="26" customFormat="1" ht="23.25" customHeight="1" x14ac:dyDescent="0.5">
      <c r="A121" s="27" t="s">
        <v>325</v>
      </c>
      <c r="B121" s="1"/>
      <c r="C121" s="115" t="s">
        <v>438</v>
      </c>
      <c r="D121" s="37"/>
      <c r="E121" s="37"/>
      <c r="F121" s="37"/>
      <c r="G121" s="3"/>
      <c r="H121" s="115" t="s">
        <v>428</v>
      </c>
      <c r="I121" s="37"/>
      <c r="J121" s="37"/>
      <c r="K121" s="37"/>
    </row>
    <row r="122" spans="1:11" s="26" customFormat="1" ht="23.25" customHeight="1" x14ac:dyDescent="0.5">
      <c r="A122" s="5" t="s">
        <v>19</v>
      </c>
      <c r="B122" s="1" t="s">
        <v>336</v>
      </c>
      <c r="C122" s="2" t="s">
        <v>105</v>
      </c>
      <c r="D122" s="1">
        <v>1</v>
      </c>
      <c r="E122" s="1">
        <v>2</v>
      </c>
      <c r="F122" s="1">
        <v>2</v>
      </c>
      <c r="G122" s="1"/>
      <c r="H122" s="5"/>
      <c r="I122" s="3"/>
      <c r="J122" s="3"/>
      <c r="K122" s="3"/>
    </row>
    <row r="123" spans="1:11" s="26" customFormat="1" ht="23.25" customHeight="1" x14ac:dyDescent="0.5">
      <c r="A123" s="5"/>
      <c r="B123" s="1" t="s">
        <v>341</v>
      </c>
      <c r="C123" s="2" t="s">
        <v>93</v>
      </c>
      <c r="D123" s="1">
        <v>3</v>
      </c>
      <c r="E123" s="1">
        <v>0</v>
      </c>
      <c r="F123" s="1">
        <v>3</v>
      </c>
      <c r="G123" s="1"/>
      <c r="H123" s="5"/>
      <c r="I123" s="3"/>
      <c r="J123" s="3"/>
      <c r="K123" s="3"/>
    </row>
    <row r="124" spans="1:11" s="26" customFormat="1" ht="23.25" customHeight="1" x14ac:dyDescent="0.5">
      <c r="A124" s="5" t="s">
        <v>31</v>
      </c>
      <c r="B124" s="1"/>
      <c r="C124" s="5"/>
      <c r="D124" s="3"/>
      <c r="E124" s="3"/>
      <c r="F124" s="3"/>
      <c r="G124" s="1" t="s">
        <v>350</v>
      </c>
      <c r="H124" s="5" t="s">
        <v>268</v>
      </c>
      <c r="I124" s="3">
        <v>2</v>
      </c>
      <c r="J124" s="3">
        <v>3</v>
      </c>
      <c r="K124" s="3">
        <v>3</v>
      </c>
    </row>
    <row r="125" spans="1:11" s="26" customFormat="1" ht="23.25" customHeight="1" x14ac:dyDescent="0.5">
      <c r="A125" s="5"/>
      <c r="B125" s="1"/>
      <c r="C125" s="5"/>
      <c r="D125" s="3"/>
      <c r="E125" s="3"/>
      <c r="F125" s="3"/>
      <c r="G125" s="1" t="s">
        <v>349</v>
      </c>
      <c r="H125" s="5" t="s">
        <v>65</v>
      </c>
      <c r="I125" s="3">
        <v>2</v>
      </c>
      <c r="J125" s="3">
        <v>2</v>
      </c>
      <c r="K125" s="3">
        <v>3</v>
      </c>
    </row>
    <row r="126" spans="1:11" s="26" customFormat="1" ht="23.25" customHeight="1" x14ac:dyDescent="0.5">
      <c r="A126" s="5"/>
      <c r="B126" s="42"/>
      <c r="C126" s="43"/>
      <c r="D126" s="42"/>
      <c r="E126" s="45"/>
      <c r="F126" s="45"/>
      <c r="G126" s="1" t="s">
        <v>347</v>
      </c>
      <c r="H126" s="5" t="s">
        <v>348</v>
      </c>
      <c r="I126" s="1">
        <v>2</v>
      </c>
      <c r="J126" s="1">
        <v>3</v>
      </c>
      <c r="K126" s="1">
        <v>3</v>
      </c>
    </row>
    <row r="127" spans="1:11" s="26" customFormat="1" ht="23.25" customHeight="1" x14ac:dyDescent="0.5">
      <c r="A127" s="5" t="s">
        <v>326</v>
      </c>
      <c r="B127" s="42" t="s">
        <v>383</v>
      </c>
      <c r="C127" s="43" t="s">
        <v>156</v>
      </c>
      <c r="D127" s="42">
        <v>2</v>
      </c>
      <c r="E127" s="45">
        <v>3</v>
      </c>
      <c r="F127" s="45">
        <v>3</v>
      </c>
      <c r="G127" s="3" t="s">
        <v>380</v>
      </c>
      <c r="H127" s="2" t="s">
        <v>161</v>
      </c>
      <c r="I127" s="3">
        <v>2</v>
      </c>
      <c r="J127" s="3">
        <v>3</v>
      </c>
      <c r="K127" s="3">
        <v>3</v>
      </c>
    </row>
    <row r="128" spans="1:11" s="26" customFormat="1" ht="23.25" customHeight="1" x14ac:dyDescent="0.5">
      <c r="A128" s="5"/>
      <c r="B128" s="3" t="s">
        <v>381</v>
      </c>
      <c r="C128" s="2" t="s">
        <v>382</v>
      </c>
      <c r="D128" s="3">
        <v>2</v>
      </c>
      <c r="E128" s="3">
        <v>3</v>
      </c>
      <c r="F128" s="3">
        <v>3</v>
      </c>
      <c r="G128" s="1"/>
      <c r="H128" s="5"/>
      <c r="I128" s="1"/>
      <c r="J128" s="1"/>
      <c r="K128" s="1"/>
    </row>
    <row r="129" spans="1:12" s="26" customFormat="1" ht="23.25" customHeight="1" x14ac:dyDescent="0.5">
      <c r="A129" s="5" t="s">
        <v>327</v>
      </c>
      <c r="B129" s="3"/>
      <c r="C129" s="2"/>
      <c r="D129" s="3"/>
      <c r="E129" s="3"/>
      <c r="F129" s="3"/>
      <c r="G129" s="1" t="s">
        <v>362</v>
      </c>
      <c r="H129" s="5" t="s">
        <v>43</v>
      </c>
      <c r="I129" s="3">
        <v>0</v>
      </c>
      <c r="J129" s="3">
        <v>4</v>
      </c>
      <c r="K129" s="3">
        <v>4</v>
      </c>
    </row>
    <row r="130" spans="1:12" s="26" customFormat="1" ht="23.25" customHeight="1" x14ac:dyDescent="0.5">
      <c r="A130" s="5" t="s">
        <v>328</v>
      </c>
      <c r="B130" s="1" t="s">
        <v>363</v>
      </c>
      <c r="C130" s="5" t="s">
        <v>364</v>
      </c>
      <c r="D130" s="1">
        <v>0</v>
      </c>
      <c r="E130" s="1">
        <v>4</v>
      </c>
      <c r="F130" s="1">
        <v>4</v>
      </c>
      <c r="G130" s="1"/>
      <c r="H130" s="4"/>
      <c r="I130" s="1"/>
      <c r="J130" s="3"/>
      <c r="K130" s="3"/>
    </row>
    <row r="131" spans="1:12" s="26" customFormat="1" ht="23.25" customHeight="1" x14ac:dyDescent="0.2">
      <c r="A131" s="27" t="s">
        <v>329</v>
      </c>
      <c r="B131" s="1" t="s">
        <v>365</v>
      </c>
      <c r="C131" s="5" t="s">
        <v>299</v>
      </c>
      <c r="D131" s="1">
        <v>2</v>
      </c>
      <c r="E131" s="1">
        <v>3</v>
      </c>
      <c r="F131" s="1">
        <v>3</v>
      </c>
      <c r="G131" s="1" t="s">
        <v>395</v>
      </c>
      <c r="H131" s="5" t="s">
        <v>396</v>
      </c>
      <c r="I131" s="1">
        <v>2</v>
      </c>
      <c r="J131" s="1">
        <v>3</v>
      </c>
      <c r="K131" s="1">
        <v>3</v>
      </c>
    </row>
    <row r="132" spans="1:12" s="26" customFormat="1" ht="23.25" customHeight="1" x14ac:dyDescent="0.2">
      <c r="A132" s="27"/>
      <c r="B132" s="1"/>
      <c r="C132" s="5"/>
      <c r="D132" s="1"/>
      <c r="E132" s="1"/>
      <c r="F132" s="1"/>
      <c r="G132" s="1"/>
      <c r="H132" s="5"/>
      <c r="I132" s="1"/>
      <c r="J132" s="1"/>
      <c r="K132" s="1"/>
    </row>
    <row r="133" spans="1:12" s="26" customFormat="1" ht="23.25" customHeight="1" x14ac:dyDescent="0.2">
      <c r="A133" s="27" t="s">
        <v>9</v>
      </c>
      <c r="B133" s="1" t="s">
        <v>370</v>
      </c>
      <c r="C133" s="5" t="s">
        <v>15</v>
      </c>
      <c r="D133" s="1">
        <v>0</v>
      </c>
      <c r="E133" s="1">
        <v>2</v>
      </c>
      <c r="F133" s="1">
        <v>0</v>
      </c>
      <c r="G133" s="1" t="s">
        <v>371</v>
      </c>
      <c r="H133" s="5" t="s">
        <v>410</v>
      </c>
      <c r="I133" s="1">
        <v>0</v>
      </c>
      <c r="J133" s="1">
        <v>2</v>
      </c>
      <c r="K133" s="1">
        <v>0</v>
      </c>
    </row>
    <row r="134" spans="1:12" s="26" customFormat="1" ht="23.25" customHeight="1" x14ac:dyDescent="0.2">
      <c r="A134" s="99" t="s">
        <v>406</v>
      </c>
      <c r="B134" s="99" t="s">
        <v>12</v>
      </c>
      <c r="C134" s="99"/>
      <c r="D134" s="99">
        <f>SUM(D113:D133)</f>
        <v>12</v>
      </c>
      <c r="E134" s="111">
        <f t="shared" ref="E134:F134" si="9">SUM(E113:E133)</f>
        <v>21</v>
      </c>
      <c r="F134" s="111">
        <f t="shared" si="9"/>
        <v>22</v>
      </c>
      <c r="G134" s="99" t="s">
        <v>12</v>
      </c>
      <c r="H134" s="99"/>
      <c r="I134" s="111">
        <f>SUM(I113:I133)</f>
        <v>10</v>
      </c>
      <c r="J134" s="111">
        <f t="shared" ref="J134" si="10">SUM(J113:J133)</f>
        <v>20</v>
      </c>
      <c r="K134" s="111">
        <f t="shared" ref="K134" si="11">SUM(K113:K133)</f>
        <v>19</v>
      </c>
    </row>
    <row r="135" spans="1:12" s="26" customFormat="1" ht="23.25" customHeight="1" x14ac:dyDescent="0.2">
      <c r="A135" s="35"/>
      <c r="B135" s="118" t="s">
        <v>426</v>
      </c>
      <c r="C135" s="118"/>
      <c r="D135" s="120">
        <f>D134+E134</f>
        <v>33</v>
      </c>
      <c r="E135" s="121"/>
      <c r="F135" s="113"/>
      <c r="G135" s="118" t="s">
        <v>426</v>
      </c>
      <c r="H135" s="118"/>
      <c r="I135" s="120">
        <f>I134+J134</f>
        <v>30</v>
      </c>
      <c r="J135" s="121"/>
      <c r="K135" s="94"/>
    </row>
    <row r="136" spans="1:12" s="26" customFormat="1" ht="23.25" customHeight="1" x14ac:dyDescent="0.5">
      <c r="A136" s="35"/>
      <c r="B136" s="11"/>
      <c r="C136" s="11"/>
      <c r="D136" s="9"/>
      <c r="E136" s="9"/>
      <c r="F136" s="9"/>
      <c r="G136" s="11"/>
      <c r="H136" s="13"/>
      <c r="I136" s="9"/>
      <c r="J136" s="9"/>
      <c r="K136" s="9"/>
    </row>
    <row r="137" spans="1:12" s="26" customFormat="1" ht="23.25" customHeight="1" x14ac:dyDescent="0.5">
      <c r="A137" s="35"/>
      <c r="B137" s="9"/>
      <c r="C137" s="10"/>
      <c r="D137" s="11"/>
      <c r="E137" s="11"/>
      <c r="F137" s="11"/>
      <c r="G137" s="9"/>
      <c r="H137" s="10"/>
      <c r="I137" s="11"/>
      <c r="J137" s="11"/>
      <c r="K137" s="11"/>
    </row>
    <row r="138" spans="1:12" s="28" customFormat="1" ht="23.25" customHeight="1" x14ac:dyDescent="0.2">
      <c r="A138" s="35"/>
      <c r="B138" s="9"/>
      <c r="C138" s="10"/>
      <c r="D138" s="9"/>
      <c r="E138" s="9"/>
      <c r="F138" s="9"/>
      <c r="G138" s="9"/>
      <c r="H138" s="10"/>
      <c r="I138" s="9"/>
      <c r="J138" s="9"/>
      <c r="K138" s="9"/>
    </row>
    <row r="139" spans="1:12" ht="23.25" customHeight="1" x14ac:dyDescent="0.5">
      <c r="A139" s="100"/>
      <c r="B139" s="35"/>
      <c r="C139" s="35"/>
      <c r="D139" s="100"/>
      <c r="E139" s="100"/>
      <c r="F139" s="100"/>
      <c r="G139" s="35"/>
      <c r="H139" s="35"/>
      <c r="I139" s="100"/>
      <c r="J139" s="100"/>
      <c r="K139" s="100"/>
      <c r="L139" s="29">
        <f>I120+J120+I129+I131+I132+I136+J136</f>
        <v>2</v>
      </c>
    </row>
    <row r="140" spans="1:12" s="26" customFormat="1" ht="23.25" customHeight="1" x14ac:dyDescent="0.2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</row>
    <row r="141" spans="1:12" s="26" customFormat="1" ht="23.25" customHeight="1" x14ac:dyDescent="0.2">
      <c r="A141" s="100"/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spans="1:12" s="26" customFormat="1" ht="23.25" customHeight="1" x14ac:dyDescent="0.2">
      <c r="A142" s="100"/>
      <c r="B142" s="100"/>
      <c r="C142" s="100"/>
      <c r="D142" s="100"/>
      <c r="E142" s="100"/>
      <c r="F142" s="9"/>
      <c r="G142" s="100"/>
      <c r="H142" s="100"/>
      <c r="I142" s="100"/>
      <c r="J142" s="100"/>
      <c r="K142" s="9"/>
    </row>
    <row r="143" spans="1:12" s="26" customFormat="1" ht="23.25" customHeight="1" x14ac:dyDescent="0.2">
      <c r="A143" s="36"/>
      <c r="B143" s="9"/>
      <c r="C143" s="10"/>
      <c r="D143" s="9"/>
      <c r="E143" s="9"/>
      <c r="F143" s="9"/>
      <c r="G143" s="9"/>
      <c r="H143" s="10"/>
      <c r="I143" s="9"/>
      <c r="J143" s="9"/>
      <c r="K143" s="9"/>
    </row>
    <row r="144" spans="1:12" s="26" customFormat="1" ht="23.25" customHeight="1" x14ac:dyDescent="0.2">
      <c r="A144" s="100"/>
      <c r="B144" s="9"/>
      <c r="C144" s="10"/>
      <c r="D144" s="9"/>
      <c r="E144" s="9"/>
      <c r="F144" s="9"/>
      <c r="G144" s="9"/>
      <c r="H144" s="10"/>
      <c r="I144" s="9"/>
      <c r="J144" s="9"/>
      <c r="K144" s="9"/>
    </row>
    <row r="145" spans="1:11" ht="23.25" customHeight="1" x14ac:dyDescent="0.5">
      <c r="A145" s="1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</row>
    <row r="146" spans="1:11" ht="23.25" customHeight="1" x14ac:dyDescent="0.5">
      <c r="A146" s="1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</row>
    <row r="147" spans="1:11" ht="23.25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23.25" customHeight="1" x14ac:dyDescent="0.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s="26" customFormat="1" ht="27.75" customHeight="1" x14ac:dyDescent="0.2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</row>
    <row r="150" spans="1:11" s="26" customFormat="1" ht="23.25" customHeight="1" x14ac:dyDescent="0.2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</row>
    <row r="151" spans="1:11" s="26" customFormat="1" ht="23.25" customHeight="1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</row>
    <row r="152" spans="1:11" s="26" customFormat="1" ht="23.25" customHeight="1" x14ac:dyDescent="0.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</row>
    <row r="153" spans="1:11" s="26" customFormat="1" ht="23.25" customHeight="1" x14ac:dyDescent="0.2">
      <c r="A153" s="35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</row>
    <row r="154" spans="1:11" s="26" customFormat="1" ht="23.25" customHeight="1" x14ac:dyDescent="0.2">
      <c r="A154" s="35"/>
      <c r="B154" s="9"/>
      <c r="C154" s="10"/>
      <c r="D154" s="9"/>
      <c r="E154" s="9"/>
      <c r="F154" s="9"/>
      <c r="G154" s="9"/>
      <c r="H154" s="10"/>
      <c r="I154" s="9"/>
      <c r="J154" s="9"/>
      <c r="K154" s="9"/>
    </row>
    <row r="155" spans="1:11" s="26" customFormat="1" ht="23.25" customHeight="1" x14ac:dyDescent="0.5">
      <c r="A155" s="10"/>
      <c r="B155" s="11"/>
      <c r="C155" s="12"/>
      <c r="D155" s="9"/>
      <c r="E155" s="9"/>
      <c r="F155" s="9"/>
      <c r="G155" s="9"/>
      <c r="H155" s="12"/>
      <c r="I155" s="9"/>
      <c r="J155" s="9"/>
      <c r="K155" s="9"/>
    </row>
    <row r="156" spans="1:11" s="26" customFormat="1" ht="23.25" customHeight="1" x14ac:dyDescent="0.5">
      <c r="A156" s="10"/>
      <c r="B156" s="9"/>
      <c r="C156" s="10"/>
      <c r="D156" s="9"/>
      <c r="E156" s="9"/>
      <c r="F156" s="9"/>
      <c r="G156" s="11"/>
      <c r="H156" s="12"/>
      <c r="I156" s="9"/>
      <c r="J156" s="9"/>
      <c r="K156" s="9"/>
    </row>
    <row r="157" spans="1:11" s="26" customFormat="1" ht="23.25" customHeight="1" x14ac:dyDescent="0.5">
      <c r="A157" s="10"/>
      <c r="B157" s="11"/>
      <c r="C157" s="13"/>
      <c r="D157" s="9"/>
      <c r="E157" s="9"/>
      <c r="F157" s="9"/>
      <c r="G157" s="9"/>
      <c r="H157" s="12"/>
      <c r="I157" s="9"/>
      <c r="J157" s="9"/>
      <c r="K157" s="9"/>
    </row>
    <row r="158" spans="1:11" s="26" customFormat="1" ht="23.25" customHeight="1" x14ac:dyDescent="0.5">
      <c r="A158" s="10"/>
      <c r="B158" s="9"/>
      <c r="C158" s="12"/>
      <c r="D158" s="9"/>
      <c r="E158" s="9"/>
      <c r="F158" s="9"/>
      <c r="G158" s="11"/>
      <c r="H158" s="12"/>
      <c r="I158" s="11"/>
      <c r="J158" s="11"/>
      <c r="K158" s="9"/>
    </row>
    <row r="159" spans="1:11" s="26" customFormat="1" ht="23.25" customHeight="1" x14ac:dyDescent="0.5">
      <c r="A159" s="10"/>
      <c r="B159" s="9"/>
      <c r="C159" s="13"/>
      <c r="D159" s="9"/>
      <c r="E159" s="9"/>
      <c r="F159" s="9"/>
      <c r="G159" s="9"/>
      <c r="H159" s="13"/>
      <c r="I159" s="9"/>
      <c r="J159" s="9"/>
      <c r="K159" s="9"/>
    </row>
    <row r="160" spans="1:11" s="26" customFormat="1" ht="23.25" customHeight="1" x14ac:dyDescent="0.5">
      <c r="A160" s="10"/>
      <c r="B160" s="9"/>
      <c r="C160" s="10"/>
      <c r="D160" s="9"/>
      <c r="E160" s="9"/>
      <c r="F160" s="9"/>
      <c r="G160" s="9"/>
      <c r="H160" s="12"/>
      <c r="I160" s="11"/>
      <c r="J160" s="11"/>
      <c r="K160" s="11"/>
    </row>
    <row r="161" spans="1:12" s="26" customFormat="1" ht="23.25" customHeight="1" x14ac:dyDescent="0.5">
      <c r="A161" s="35"/>
      <c r="B161" s="9"/>
      <c r="C161" s="12"/>
      <c r="D161" s="11"/>
      <c r="E161" s="11"/>
      <c r="F161" s="11"/>
      <c r="G161" s="11"/>
      <c r="H161" s="12"/>
      <c r="I161" s="11"/>
      <c r="J161" s="11"/>
      <c r="K161" s="9"/>
    </row>
    <row r="162" spans="1:12" s="26" customFormat="1" ht="23.25" customHeight="1" x14ac:dyDescent="0.5">
      <c r="A162" s="35"/>
      <c r="B162" s="9"/>
      <c r="C162" s="12"/>
      <c r="D162" s="9"/>
      <c r="E162" s="9"/>
      <c r="F162" s="9"/>
      <c r="G162" s="9"/>
      <c r="H162" s="12"/>
      <c r="I162" s="9"/>
      <c r="J162" s="9"/>
      <c r="K162" s="9"/>
    </row>
    <row r="163" spans="1:12" s="26" customFormat="1" ht="23.25" customHeight="1" x14ac:dyDescent="0.5">
      <c r="A163" s="10"/>
      <c r="B163" s="9"/>
      <c r="C163" s="12"/>
      <c r="D163" s="9"/>
      <c r="E163" s="9"/>
      <c r="F163" s="9"/>
      <c r="G163" s="9"/>
      <c r="H163" s="10"/>
      <c r="I163" s="11"/>
      <c r="J163" s="11"/>
      <c r="K163" s="11"/>
    </row>
    <row r="164" spans="1:12" s="26" customFormat="1" ht="23.25" customHeight="1" x14ac:dyDescent="0.5">
      <c r="A164" s="10"/>
      <c r="B164" s="11"/>
      <c r="C164" s="90"/>
      <c r="D164" s="9"/>
      <c r="E164" s="9"/>
      <c r="F164" s="9"/>
      <c r="G164" s="9"/>
      <c r="H164" s="13"/>
      <c r="I164" s="9"/>
      <c r="J164" s="9"/>
      <c r="K164" s="9"/>
    </row>
    <row r="165" spans="1:12" s="26" customFormat="1" ht="23.25" customHeight="1" x14ac:dyDescent="0.5">
      <c r="A165" s="10"/>
      <c r="B165" s="9"/>
      <c r="C165" s="10"/>
      <c r="D165" s="11"/>
      <c r="E165" s="11"/>
      <c r="F165" s="11"/>
      <c r="G165" s="9"/>
      <c r="H165" s="13"/>
      <c r="I165" s="9"/>
      <c r="J165" s="9"/>
      <c r="K165" s="9"/>
    </row>
    <row r="166" spans="1:12" s="26" customFormat="1" ht="23.25" customHeight="1" x14ac:dyDescent="0.5">
      <c r="A166" s="10"/>
      <c r="B166" s="9"/>
      <c r="C166" s="10"/>
      <c r="D166" s="11"/>
      <c r="E166" s="11"/>
      <c r="F166" s="11"/>
      <c r="G166" s="9"/>
      <c r="H166" s="10"/>
      <c r="I166" s="11"/>
      <c r="J166" s="11"/>
      <c r="K166" s="11"/>
    </row>
    <row r="167" spans="1:12" s="26" customFormat="1" ht="23.25" customHeight="1" x14ac:dyDescent="0.5">
      <c r="A167" s="10"/>
      <c r="B167" s="9"/>
      <c r="C167" s="10"/>
      <c r="D167" s="11"/>
      <c r="E167" s="11"/>
      <c r="F167" s="11"/>
      <c r="G167" s="9"/>
      <c r="H167" s="10"/>
      <c r="I167" s="11"/>
      <c r="J167" s="11"/>
      <c r="K167" s="11"/>
    </row>
    <row r="168" spans="1:12" s="26" customFormat="1" ht="23.25" customHeight="1" x14ac:dyDescent="0.5">
      <c r="A168" s="10"/>
      <c r="B168" s="9"/>
      <c r="C168" s="10"/>
      <c r="D168" s="11"/>
      <c r="E168" s="11"/>
      <c r="F168" s="11"/>
      <c r="G168" s="9"/>
      <c r="H168" s="10"/>
      <c r="I168" s="11"/>
      <c r="J168" s="11"/>
      <c r="K168" s="11"/>
    </row>
    <row r="169" spans="1:12" s="26" customFormat="1" ht="23.25" customHeight="1" x14ac:dyDescent="0.5">
      <c r="A169" s="10"/>
      <c r="B169" s="9"/>
      <c r="C169" s="10"/>
      <c r="D169" s="11"/>
      <c r="E169" s="11"/>
      <c r="F169" s="11"/>
      <c r="G169" s="11"/>
      <c r="H169" s="12"/>
      <c r="I169" s="11"/>
      <c r="J169" s="11"/>
      <c r="K169" s="11"/>
    </row>
    <row r="170" spans="1:12" s="26" customFormat="1" ht="23.25" customHeight="1" x14ac:dyDescent="0.2">
      <c r="A170" s="35"/>
      <c r="B170" s="9"/>
      <c r="C170" s="10"/>
      <c r="D170" s="9"/>
      <c r="E170" s="9"/>
      <c r="F170" s="9"/>
      <c r="G170" s="9"/>
      <c r="H170" s="10"/>
      <c r="I170" s="9"/>
      <c r="J170" s="9"/>
      <c r="K170" s="9"/>
    </row>
    <row r="171" spans="1:12" s="26" customFormat="1" ht="23.25" customHeight="1" x14ac:dyDescent="0.5">
      <c r="A171" s="35"/>
      <c r="B171" s="11"/>
      <c r="C171" s="12"/>
      <c r="D171" s="11"/>
      <c r="E171" s="11"/>
      <c r="F171" s="11"/>
      <c r="G171" s="9"/>
      <c r="H171" s="10"/>
      <c r="I171" s="11"/>
      <c r="J171" s="11"/>
      <c r="K171" s="11"/>
    </row>
    <row r="172" spans="1:12" s="28" customFormat="1" ht="23.25" customHeight="1" x14ac:dyDescent="0.5">
      <c r="A172" s="35"/>
      <c r="B172" s="11"/>
      <c r="C172" s="12"/>
      <c r="D172" s="11"/>
      <c r="E172" s="11"/>
      <c r="F172" s="11"/>
      <c r="G172" s="9"/>
      <c r="H172" s="13"/>
      <c r="I172" s="9"/>
      <c r="J172" s="11"/>
      <c r="K172" s="11"/>
    </row>
    <row r="173" spans="1:12" ht="23.25" customHeight="1" x14ac:dyDescent="0.5">
      <c r="A173" s="35"/>
      <c r="B173" s="9"/>
      <c r="C173" s="10"/>
      <c r="D173" s="9"/>
      <c r="E173" s="9"/>
      <c r="F173" s="9"/>
      <c r="G173" s="9"/>
      <c r="H173" s="10"/>
      <c r="I173" s="9"/>
      <c r="J173" s="9"/>
      <c r="K173" s="9"/>
      <c r="L173" s="29">
        <f>I161+J161+I162+I165+I166+I167+4+I170</f>
        <v>4</v>
      </c>
    </row>
    <row r="174" spans="1:12" ht="23.25" customHeight="1" x14ac:dyDescent="0.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</row>
    <row r="175" spans="1:12" ht="23.25" customHeight="1" x14ac:dyDescent="0.5">
      <c r="A175" s="100"/>
      <c r="B175" s="129"/>
      <c r="C175" s="129"/>
      <c r="D175" s="129"/>
      <c r="E175" s="129"/>
      <c r="F175" s="129"/>
      <c r="G175" s="12"/>
      <c r="H175" s="12"/>
      <c r="I175" s="12"/>
      <c r="J175" s="12"/>
      <c r="K175" s="12"/>
    </row>
    <row r="176" spans="1:12" ht="23.25" customHeight="1" x14ac:dyDescent="0.5">
      <c r="A176" s="100"/>
      <c r="B176" s="100"/>
      <c r="C176" s="100"/>
      <c r="D176" s="100"/>
      <c r="E176" s="100"/>
      <c r="F176" s="100"/>
      <c r="G176" s="35"/>
      <c r="H176" s="35"/>
      <c r="I176" s="35"/>
      <c r="J176" s="35"/>
      <c r="K176" s="35"/>
    </row>
    <row r="177" spans="1:11" s="26" customFormat="1" ht="23.25" customHeight="1" x14ac:dyDescent="0.5">
      <c r="A177" s="36"/>
      <c r="B177" s="9"/>
      <c r="C177" s="10"/>
      <c r="D177" s="11"/>
      <c r="E177" s="11"/>
      <c r="F177" s="40"/>
      <c r="G177" s="100"/>
      <c r="H177" s="100"/>
      <c r="I177" s="100"/>
      <c r="J177" s="100"/>
      <c r="K177" s="9"/>
    </row>
    <row r="178" spans="1:11" s="26" customFormat="1" ht="23.25" customHeight="1" x14ac:dyDescent="0.2">
      <c r="A178" s="100"/>
      <c r="B178" s="100"/>
      <c r="C178" s="100"/>
      <c r="D178" s="100"/>
      <c r="E178" s="100"/>
      <c r="F178" s="100"/>
      <c r="G178" s="9"/>
      <c r="H178" s="10"/>
      <c r="I178" s="9"/>
      <c r="J178" s="9"/>
      <c r="K178" s="9"/>
    </row>
    <row r="179" spans="1:11" s="26" customFormat="1" ht="18" customHeight="1" x14ac:dyDescent="0.2">
      <c r="A179" s="100"/>
      <c r="B179" s="100"/>
      <c r="C179" s="100"/>
      <c r="D179" s="100"/>
      <c r="E179" s="100"/>
      <c r="F179" s="100"/>
      <c r="G179" s="9"/>
      <c r="H179" s="10"/>
      <c r="I179" s="9"/>
      <c r="J179" s="9"/>
      <c r="K179" s="9"/>
    </row>
    <row r="180" spans="1:11" s="26" customFormat="1" ht="18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s="26" customFormat="1" ht="18" customHeight="1" x14ac:dyDescent="0.2">
      <c r="A181" s="35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</row>
    <row r="182" spans="1:11" s="26" customFormat="1" ht="18" customHeight="1" x14ac:dyDescent="0.5">
      <c r="A182" s="36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26" customFormat="1" ht="23.25" customHeight="1" x14ac:dyDescent="0.2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</row>
    <row r="184" spans="1:11" s="26" customFormat="1" ht="23.25" customHeight="1" x14ac:dyDescent="0.2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</row>
    <row r="185" spans="1:11" s="26" customFormat="1" ht="23.25" customHeight="1" x14ac:dyDescent="0.2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</row>
    <row r="186" spans="1:11" s="26" customFormat="1" ht="23.25" customHeight="1" x14ac:dyDescent="0.2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</row>
    <row r="187" spans="1:11" s="26" customFormat="1" ht="23.25" customHeight="1" x14ac:dyDescent="0.2">
      <c r="A187" s="129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</row>
    <row r="188" spans="1:11" s="26" customFormat="1" ht="23.25" customHeight="1" x14ac:dyDescent="0.5">
      <c r="A188" s="35"/>
      <c r="B188" s="11"/>
      <c r="C188" s="12"/>
      <c r="D188" s="11"/>
      <c r="E188" s="11"/>
      <c r="F188" s="11"/>
      <c r="G188" s="11"/>
      <c r="H188" s="13"/>
      <c r="I188" s="9"/>
      <c r="J188" s="9"/>
      <c r="K188" s="9"/>
    </row>
    <row r="189" spans="1:11" s="26" customFormat="1" ht="23.25" customHeight="1" x14ac:dyDescent="0.5">
      <c r="A189" s="10"/>
      <c r="B189" s="9"/>
      <c r="C189" s="12"/>
      <c r="D189" s="9"/>
      <c r="E189" s="9"/>
      <c r="F189" s="9"/>
      <c r="G189" s="9"/>
      <c r="H189" s="12"/>
      <c r="I189" s="9"/>
      <c r="J189" s="9"/>
      <c r="K189" s="9"/>
    </row>
    <row r="190" spans="1:11" s="26" customFormat="1" ht="23.25" customHeight="1" x14ac:dyDescent="0.5">
      <c r="A190" s="10"/>
      <c r="B190" s="11"/>
      <c r="C190" s="12"/>
      <c r="D190" s="9"/>
      <c r="E190" s="9"/>
      <c r="F190" s="9"/>
      <c r="G190" s="9"/>
      <c r="H190" s="10"/>
      <c r="I190" s="9"/>
      <c r="J190" s="9"/>
      <c r="K190" s="9"/>
    </row>
    <row r="191" spans="1:11" s="26" customFormat="1" ht="23.25" customHeight="1" x14ac:dyDescent="0.5">
      <c r="A191" s="10"/>
      <c r="B191" s="11"/>
      <c r="C191" s="13"/>
      <c r="D191" s="9"/>
      <c r="E191" s="9"/>
      <c r="F191" s="9"/>
      <c r="G191" s="9"/>
      <c r="H191" s="10"/>
      <c r="I191" s="9"/>
      <c r="J191" s="9"/>
      <c r="K191" s="9"/>
    </row>
    <row r="192" spans="1:11" s="26" customFormat="1" ht="23.25" customHeight="1" x14ac:dyDescent="0.5">
      <c r="A192" s="10"/>
      <c r="B192" s="11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26" customFormat="1" ht="23.25" customHeight="1" x14ac:dyDescent="0.5">
      <c r="A193" s="10"/>
      <c r="B193" s="9"/>
      <c r="C193" s="12"/>
      <c r="D193" s="9"/>
      <c r="E193" s="9"/>
      <c r="F193" s="9"/>
      <c r="G193" s="9"/>
      <c r="H193" s="13"/>
      <c r="I193" s="9"/>
      <c r="J193" s="9"/>
      <c r="K193" s="9"/>
    </row>
    <row r="194" spans="1:12" s="26" customFormat="1" ht="23.25" customHeight="1" x14ac:dyDescent="0.5">
      <c r="A194" s="10"/>
      <c r="B194" s="11"/>
      <c r="C194" s="12"/>
      <c r="D194" s="9"/>
      <c r="E194" s="9"/>
      <c r="F194" s="9"/>
      <c r="G194" s="11"/>
      <c r="H194" s="12"/>
      <c r="I194" s="9"/>
      <c r="J194" s="9"/>
      <c r="K194" s="9"/>
    </row>
    <row r="195" spans="1:12" s="26" customFormat="1" ht="23.25" customHeight="1" x14ac:dyDescent="0.5">
      <c r="A195" s="35"/>
      <c r="B195" s="11"/>
      <c r="C195" s="13"/>
      <c r="D195" s="9"/>
      <c r="E195" s="9"/>
      <c r="F195" s="9"/>
      <c r="G195" s="11"/>
      <c r="H195" s="13"/>
      <c r="I195" s="11"/>
      <c r="J195" s="11"/>
      <c r="K195" s="9"/>
    </row>
    <row r="196" spans="1:12" s="26" customFormat="1" ht="23.25" customHeight="1" x14ac:dyDescent="0.5">
      <c r="A196" s="10"/>
      <c r="B196" s="11"/>
      <c r="C196" s="12"/>
      <c r="D196" s="9"/>
      <c r="E196" s="9"/>
      <c r="F196" s="9"/>
      <c r="G196" s="11"/>
      <c r="H196" s="12"/>
      <c r="I196" s="11"/>
      <c r="J196" s="11"/>
      <c r="K196" s="9"/>
    </row>
    <row r="197" spans="1:12" s="26" customFormat="1" ht="23.25" customHeight="1" x14ac:dyDescent="0.5">
      <c r="A197" s="10"/>
      <c r="B197" s="11"/>
      <c r="C197" s="90"/>
      <c r="D197" s="9"/>
      <c r="E197" s="9"/>
      <c r="F197" s="9"/>
      <c r="G197" s="9"/>
      <c r="H197" s="13"/>
      <c r="I197" s="9"/>
      <c r="J197" s="9"/>
      <c r="K197" s="9"/>
    </row>
    <row r="198" spans="1:12" s="26" customFormat="1" ht="23.25" customHeight="1" x14ac:dyDescent="0.5">
      <c r="A198" s="10"/>
      <c r="B198" s="9"/>
      <c r="C198" s="12"/>
      <c r="D198" s="9"/>
      <c r="E198" s="9"/>
      <c r="F198" s="9"/>
      <c r="G198" s="11"/>
      <c r="H198" s="13"/>
      <c r="I198" s="11"/>
      <c r="J198" s="11"/>
      <c r="K198" s="11"/>
    </row>
    <row r="199" spans="1:12" s="26" customFormat="1" ht="23.25" customHeight="1" x14ac:dyDescent="0.5">
      <c r="A199" s="10"/>
      <c r="B199" s="11"/>
      <c r="C199" s="12"/>
      <c r="D199" s="11"/>
      <c r="E199" s="11"/>
      <c r="F199" s="9"/>
      <c r="G199" s="11"/>
      <c r="H199" s="12"/>
      <c r="I199" s="11"/>
      <c r="J199" s="11"/>
      <c r="K199" s="9"/>
    </row>
    <row r="200" spans="1:12" s="26" customFormat="1" ht="23.25" customHeight="1" x14ac:dyDescent="0.5">
      <c r="A200" s="10"/>
      <c r="B200" s="9"/>
      <c r="C200" s="13"/>
      <c r="D200" s="9"/>
      <c r="E200" s="9"/>
      <c r="F200" s="9"/>
      <c r="G200" s="11"/>
      <c r="H200" s="12"/>
      <c r="I200" s="9"/>
      <c r="J200" s="9"/>
      <c r="K200" s="9"/>
    </row>
    <row r="201" spans="1:12" s="2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28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28">
        <f>I192+I194+I195+J195+I196+I197+J197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26" customFormat="1" ht="23.25" customHeight="1" x14ac:dyDescent="0.2">
      <c r="A204" s="35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26" customFormat="1" ht="23.25" customHeight="1" x14ac:dyDescent="0.2">
      <c r="A205" s="35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26" customFormat="1" ht="23.25" customHeight="1" x14ac:dyDescent="0.2">
      <c r="A206" s="35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26" customFormat="1" ht="23.25" customHeight="1" x14ac:dyDescent="0.2">
      <c r="A207" s="35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26" customFormat="1" ht="23.25" customHeight="1" x14ac:dyDescent="0.2">
      <c r="A208" s="100"/>
      <c r="B208" s="129"/>
      <c r="C208" s="129"/>
      <c r="D208" s="100"/>
      <c r="E208" s="100"/>
      <c r="F208" s="100"/>
      <c r="G208" s="129"/>
      <c r="H208" s="129"/>
      <c r="I208" s="100"/>
      <c r="J208" s="100"/>
      <c r="K208" s="100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</row>
    <row r="211" spans="1:11" ht="18" customHeight="1" x14ac:dyDescent="0.5">
      <c r="A211" s="129"/>
      <c r="B211" s="100"/>
      <c r="C211" s="100"/>
      <c r="D211" s="100"/>
      <c r="E211" s="100"/>
      <c r="F211" s="9"/>
      <c r="G211" s="100"/>
      <c r="H211" s="100"/>
      <c r="I211" s="100"/>
      <c r="J211" s="100"/>
      <c r="K211" s="9"/>
    </row>
    <row r="212" spans="1:11" ht="18" customHeight="1" x14ac:dyDescent="0.5">
      <c r="A212" s="36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26" customFormat="1" ht="23.25" customHeight="1" x14ac:dyDescent="0.2">
      <c r="A213" s="100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26" customFormat="1" ht="23.25" customHeight="1" x14ac:dyDescent="0.2">
      <c r="A214" s="10"/>
      <c r="B214" s="129"/>
      <c r="C214" s="129"/>
      <c r="D214" s="100"/>
      <c r="E214" s="100"/>
      <c r="F214" s="100"/>
      <c r="G214" s="129"/>
      <c r="H214" s="129"/>
      <c r="I214" s="100"/>
      <c r="J214" s="100"/>
      <c r="K214" s="100"/>
    </row>
    <row r="215" spans="1:11" s="2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26" customFormat="1" ht="23.25" customHeight="1" x14ac:dyDescent="0.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spans="1:11" s="26" customFormat="1" ht="23.25" customHeight="1" x14ac:dyDescent="0.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</row>
    <row r="218" spans="1:11" s="26" customFormat="1" ht="23.25" customHeight="1" x14ac:dyDescent="0.2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</row>
    <row r="219" spans="1:11" s="26" customFormat="1" ht="23.25" customHeight="1" x14ac:dyDescent="0.2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</row>
    <row r="220" spans="1:11" s="26" customFormat="1" ht="23.25" customHeight="1" x14ac:dyDescent="0.2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</row>
    <row r="221" spans="1:11" s="26" customFormat="1" ht="23.25" customHeight="1" x14ac:dyDescent="0.2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</row>
    <row r="222" spans="1:11" s="26" customFormat="1" ht="23.25" customHeight="1" x14ac:dyDescent="0.2">
      <c r="A222" s="129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</row>
    <row r="223" spans="1:11" s="26" customFormat="1" ht="23.25" customHeight="1" x14ac:dyDescent="0.2">
      <c r="A223" s="35"/>
      <c r="B223" s="9"/>
      <c r="C223" s="39"/>
      <c r="D223" s="9"/>
      <c r="E223" s="9"/>
      <c r="F223" s="9"/>
      <c r="G223" s="9"/>
      <c r="H223" s="39"/>
      <c r="I223" s="9"/>
      <c r="J223" s="9"/>
      <c r="K223" s="9"/>
    </row>
    <row r="224" spans="1:11" s="26" customFormat="1" ht="23.25" customHeight="1" x14ac:dyDescent="0.2">
      <c r="A224" s="10"/>
      <c r="B224" s="9"/>
      <c r="C224" s="10"/>
      <c r="D224" s="9"/>
      <c r="E224" s="9"/>
      <c r="F224" s="9"/>
      <c r="G224" s="9"/>
      <c r="H224" s="10"/>
      <c r="I224" s="9"/>
      <c r="J224" s="9"/>
      <c r="K224" s="9"/>
    </row>
    <row r="225" spans="1:12" s="26" customFormat="1" ht="23.25" customHeight="1" x14ac:dyDescent="0.5">
      <c r="A225" s="10"/>
      <c r="B225" s="9"/>
      <c r="C225" s="10"/>
      <c r="D225" s="9"/>
      <c r="E225" s="9"/>
      <c r="F225" s="9"/>
      <c r="G225" s="9"/>
      <c r="H225" s="12"/>
      <c r="I225" s="9"/>
      <c r="J225" s="9"/>
      <c r="K225" s="9"/>
    </row>
    <row r="226" spans="1:12" s="26" customFormat="1" ht="23.25" customHeight="1" x14ac:dyDescent="0.5">
      <c r="A226" s="10"/>
      <c r="B226" s="9"/>
      <c r="C226" s="12"/>
      <c r="D226" s="9"/>
      <c r="E226" s="9"/>
      <c r="F226" s="9"/>
      <c r="G226" s="11"/>
      <c r="H226" s="12"/>
      <c r="I226" s="9"/>
      <c r="J226" s="9"/>
      <c r="K226" s="9"/>
    </row>
    <row r="227" spans="1:12" s="2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2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11"/>
      <c r="J228" s="11"/>
      <c r="K228" s="9"/>
    </row>
    <row r="229" spans="1:12" s="26" customFormat="1" ht="23.25" customHeight="1" x14ac:dyDescent="0.5">
      <c r="A229" s="10"/>
      <c r="B229" s="9"/>
      <c r="C229" s="10"/>
      <c r="D229" s="9"/>
      <c r="E229" s="9"/>
      <c r="F229" s="9"/>
      <c r="G229" s="9"/>
      <c r="H229" s="13"/>
      <c r="I229" s="9"/>
      <c r="J229" s="9"/>
      <c r="K229" s="9"/>
    </row>
    <row r="230" spans="1:12" s="26" customFormat="1" ht="23.25" customHeight="1" x14ac:dyDescent="0.5">
      <c r="A230" s="35"/>
      <c r="B230" s="9"/>
      <c r="C230" s="12"/>
      <c r="D230" s="11"/>
      <c r="E230" s="11"/>
      <c r="F230" s="11"/>
      <c r="G230" s="9"/>
      <c r="H230" s="12"/>
      <c r="I230" s="11"/>
      <c r="J230" s="11"/>
      <c r="K230" s="11"/>
    </row>
    <row r="231" spans="1:12" s="26" customFormat="1" ht="23.25" customHeight="1" x14ac:dyDescent="0.5">
      <c r="A231" s="35"/>
      <c r="B231" s="9"/>
      <c r="C231" s="12"/>
      <c r="D231" s="9"/>
      <c r="E231" s="9"/>
      <c r="F231" s="9"/>
      <c r="G231" s="9"/>
      <c r="H231" s="12"/>
      <c r="I231" s="9"/>
      <c r="J231" s="9"/>
      <c r="K231" s="9"/>
    </row>
    <row r="232" spans="1:12" s="26" customFormat="1" ht="23.25" customHeight="1" x14ac:dyDescent="0.5">
      <c r="A232" s="10"/>
      <c r="B232" s="11"/>
      <c r="C232" s="12"/>
      <c r="D232" s="9"/>
      <c r="E232" s="9"/>
      <c r="F232" s="9"/>
      <c r="G232" s="9"/>
      <c r="H232" s="10"/>
      <c r="I232" s="11"/>
      <c r="J232" s="11"/>
      <c r="K232" s="11"/>
    </row>
    <row r="233" spans="1:12" s="26" customFormat="1" ht="23.25" customHeight="1" x14ac:dyDescent="0.5">
      <c r="A233" s="10"/>
      <c r="B233" s="9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26" customFormat="1" ht="23.25" customHeight="1" x14ac:dyDescent="0.5">
      <c r="A234" s="10"/>
      <c r="B234" s="9"/>
      <c r="C234" s="10"/>
      <c r="D234" s="11"/>
      <c r="E234" s="11"/>
      <c r="F234" s="11"/>
      <c r="G234" s="9"/>
      <c r="H234" s="12"/>
      <c r="I234" s="9"/>
      <c r="J234" s="9"/>
      <c r="K234" s="9"/>
    </row>
    <row r="235" spans="1:12" s="28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29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40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35"/>
      <c r="B239" s="9"/>
      <c r="C239" s="10"/>
      <c r="D239" s="9"/>
      <c r="E239" s="9"/>
      <c r="F239" s="9"/>
      <c r="G239" s="9"/>
      <c r="H239" s="10"/>
      <c r="I239" s="11"/>
      <c r="J239" s="11"/>
      <c r="K239" s="11"/>
    </row>
    <row r="240" spans="1:12" ht="23.25" customHeight="1" x14ac:dyDescent="0.5">
      <c r="A240" s="35"/>
      <c r="B240" s="9"/>
      <c r="C240" s="13"/>
      <c r="D240" s="9"/>
      <c r="E240" s="11"/>
      <c r="F240" s="11"/>
      <c r="G240" s="9"/>
      <c r="H240" s="13"/>
      <c r="I240" s="9"/>
      <c r="J240" s="11"/>
      <c r="K240" s="11"/>
    </row>
    <row r="241" spans="1:11" s="26" customFormat="1" ht="21.95" customHeight="1" x14ac:dyDescent="0.2">
      <c r="A241" s="35"/>
      <c r="B241" s="9"/>
      <c r="C241" s="10"/>
      <c r="D241" s="9"/>
      <c r="E241" s="9"/>
      <c r="F241" s="9"/>
      <c r="G241" s="9"/>
      <c r="H241" s="10"/>
      <c r="I241" s="9"/>
      <c r="J241" s="9"/>
      <c r="K241" s="9"/>
    </row>
    <row r="242" spans="1:11" s="26" customFormat="1" ht="21.95" customHeight="1" x14ac:dyDescent="0.2">
      <c r="A242" s="35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</row>
    <row r="243" spans="1:11" s="26" customFormat="1" ht="21.95" customHeight="1" x14ac:dyDescent="0.2">
      <c r="A243" s="100"/>
      <c r="B243" s="129"/>
      <c r="C243" s="129"/>
      <c r="D243" s="129"/>
      <c r="E243" s="129"/>
      <c r="F243" s="129"/>
      <c r="G243" s="35"/>
      <c r="H243" s="35"/>
      <c r="I243" s="35"/>
      <c r="J243" s="35"/>
      <c r="K243" s="35"/>
    </row>
    <row r="244" spans="1:11" s="26" customFormat="1" ht="21.95" customHeight="1" x14ac:dyDescent="0.2">
      <c r="A244" s="100"/>
      <c r="B244" s="129"/>
      <c r="C244" s="129"/>
      <c r="D244" s="129"/>
      <c r="E244" s="129"/>
      <c r="F244" s="129"/>
      <c r="G244" s="100"/>
      <c r="H244" s="100"/>
      <c r="I244" s="100"/>
      <c r="J244" s="100"/>
      <c r="K244" s="100"/>
    </row>
    <row r="245" spans="1:11" s="26" customFormat="1" ht="21.95" customHeight="1" x14ac:dyDescent="0.2">
      <c r="A245" s="100"/>
      <c r="B245" s="100"/>
      <c r="C245" s="100"/>
      <c r="D245" s="100"/>
      <c r="E245" s="100"/>
      <c r="F245" s="100"/>
      <c r="G245" s="9"/>
      <c r="H245" s="10"/>
      <c r="I245" s="9"/>
      <c r="J245" s="9"/>
      <c r="K245" s="9"/>
    </row>
    <row r="246" spans="1:11" s="26" customFormat="1" ht="21.95" customHeight="1" x14ac:dyDescent="0.5">
      <c r="A246" s="36"/>
      <c r="B246" s="9"/>
      <c r="C246" s="10"/>
      <c r="D246" s="11"/>
      <c r="E246" s="11"/>
      <c r="F246" s="40"/>
      <c r="G246" s="9"/>
      <c r="H246" s="12"/>
      <c r="I246" s="9"/>
      <c r="J246" s="9"/>
      <c r="K246" s="9"/>
    </row>
    <row r="247" spans="1:11" s="26" customFormat="1" ht="21.95" customHeight="1" x14ac:dyDescent="0.5">
      <c r="A247" s="100"/>
      <c r="B247" s="100"/>
      <c r="C247" s="100"/>
      <c r="D247" s="100"/>
      <c r="E247" s="100"/>
      <c r="F247" s="100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</row>
    <row r="252" spans="1:11" s="26" customFormat="1" ht="21.95" customHeight="1" x14ac:dyDescent="0.2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</row>
    <row r="253" spans="1:11" s="26" customFormat="1" ht="21.95" customHeight="1" x14ac:dyDescent="0.2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</row>
    <row r="254" spans="1:11" s="26" customFormat="1" ht="21.95" customHeight="1" x14ac:dyDescent="0.2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</row>
    <row r="255" spans="1:11" s="26" customFormat="1" ht="21.95" customHeight="1" x14ac:dyDescent="0.2">
      <c r="A255" s="129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</row>
    <row r="256" spans="1:11" s="26" customFormat="1" ht="21.95" customHeight="1" x14ac:dyDescent="0.2">
      <c r="A256" s="35"/>
      <c r="B256" s="9"/>
      <c r="C256" s="10"/>
      <c r="D256" s="9"/>
      <c r="E256" s="9"/>
      <c r="F256" s="9"/>
      <c r="G256" s="9"/>
      <c r="H256" s="10"/>
      <c r="I256" s="9"/>
      <c r="J256" s="9"/>
      <c r="K256" s="9"/>
    </row>
    <row r="257" spans="1:11" s="26" customFormat="1" ht="21.95" customHeight="1" x14ac:dyDescent="0.5">
      <c r="A257" s="10"/>
      <c r="B257" s="9"/>
      <c r="C257" s="12"/>
      <c r="D257" s="9"/>
      <c r="E257" s="9"/>
      <c r="F257" s="9"/>
      <c r="G257" s="9"/>
      <c r="H257" s="12"/>
      <c r="I257" s="9"/>
      <c r="J257" s="9"/>
      <c r="K257" s="9"/>
    </row>
    <row r="258" spans="1:11" s="26" customFormat="1" ht="21.95" customHeight="1" x14ac:dyDescent="0.5">
      <c r="A258" s="10"/>
      <c r="B258" s="11"/>
      <c r="C258" s="12"/>
      <c r="D258" s="9"/>
      <c r="E258" s="9"/>
      <c r="F258" s="9"/>
      <c r="G258" s="9"/>
      <c r="H258" s="10"/>
      <c r="I258" s="9"/>
      <c r="J258" s="9"/>
      <c r="K258" s="9"/>
    </row>
    <row r="259" spans="1:11" s="26" customFormat="1" ht="21.95" customHeight="1" x14ac:dyDescent="0.5">
      <c r="A259" s="10"/>
      <c r="B259" s="9"/>
      <c r="C259" s="10"/>
      <c r="D259" s="9"/>
      <c r="E259" s="9"/>
      <c r="F259" s="9"/>
      <c r="G259" s="11"/>
      <c r="H259" s="12"/>
      <c r="I259" s="9"/>
      <c r="J259" s="9"/>
      <c r="K259" s="9"/>
    </row>
    <row r="260" spans="1:11" s="26" customFormat="1" ht="21.95" customHeight="1" x14ac:dyDescent="0.5">
      <c r="A260" s="10"/>
      <c r="B260" s="11"/>
      <c r="C260" s="13"/>
      <c r="D260" s="9"/>
      <c r="E260" s="9"/>
      <c r="F260" s="9"/>
      <c r="G260" s="11"/>
      <c r="H260" s="12"/>
      <c r="I260" s="9"/>
      <c r="J260" s="9"/>
      <c r="K260" s="9"/>
    </row>
    <row r="261" spans="1:11" s="2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1" s="26" customFormat="1" ht="21.95" customHeight="1" x14ac:dyDescent="0.5">
      <c r="A262" s="10"/>
      <c r="B262" s="11"/>
      <c r="C262" s="13"/>
      <c r="D262" s="9"/>
      <c r="E262" s="9"/>
      <c r="F262" s="9"/>
      <c r="G262" s="9"/>
      <c r="H262" s="13"/>
      <c r="I262" s="9"/>
      <c r="J262" s="9"/>
      <c r="K262" s="9"/>
    </row>
    <row r="263" spans="1:11" s="26" customFormat="1" ht="21.95" customHeight="1" x14ac:dyDescent="0.5">
      <c r="A263" s="10"/>
      <c r="B263" s="9"/>
      <c r="C263" s="10"/>
      <c r="D263" s="9"/>
      <c r="E263" s="9"/>
      <c r="F263" s="9"/>
      <c r="G263" s="11"/>
      <c r="H263" s="12"/>
      <c r="I263" s="11"/>
      <c r="J263" s="11"/>
      <c r="K263" s="9"/>
    </row>
    <row r="264" spans="1:11" s="26" customFormat="1" ht="21.95" customHeight="1" x14ac:dyDescent="0.5">
      <c r="A264" s="35"/>
      <c r="B264" s="9"/>
      <c r="C264" s="12"/>
      <c r="D264" s="11"/>
      <c r="E264" s="11"/>
      <c r="F264" s="11"/>
      <c r="G264" s="11"/>
      <c r="H264" s="12"/>
      <c r="I264" s="11"/>
      <c r="J264" s="11"/>
      <c r="K264" s="9"/>
    </row>
    <row r="265" spans="1:11" s="28" customFormat="1" ht="21.95" customHeight="1" x14ac:dyDescent="0.5">
      <c r="A265" s="35"/>
      <c r="B265" s="11"/>
      <c r="C265" s="12"/>
      <c r="D265" s="9"/>
      <c r="E265" s="9"/>
      <c r="F265" s="9"/>
      <c r="G265" s="9"/>
      <c r="H265" s="12"/>
      <c r="I265" s="9"/>
      <c r="J265" s="9"/>
      <c r="K265" s="9"/>
    </row>
    <row r="266" spans="1:11" ht="23.25" customHeight="1" x14ac:dyDescent="0.5">
      <c r="A266" s="10"/>
      <c r="B266" s="11"/>
      <c r="C266" s="12"/>
      <c r="D266" s="9"/>
      <c r="E266" s="9"/>
      <c r="F266" s="9"/>
      <c r="G266" s="9"/>
      <c r="H266" s="12"/>
      <c r="I266" s="9"/>
      <c r="J266" s="9"/>
      <c r="K266" s="9"/>
    </row>
    <row r="267" spans="1:11" ht="23.25" customHeight="1" x14ac:dyDescent="0.5">
      <c r="A267" s="10"/>
      <c r="B267" s="11"/>
      <c r="C267" s="90"/>
      <c r="D267" s="9"/>
      <c r="E267" s="9"/>
      <c r="F267" s="9"/>
      <c r="G267" s="11"/>
      <c r="H267" s="12"/>
      <c r="I267" s="11"/>
      <c r="J267" s="11"/>
      <c r="K267" s="9"/>
    </row>
    <row r="268" spans="1:11" ht="23.25" customHeight="1" x14ac:dyDescent="0.5">
      <c r="A268" s="10"/>
      <c r="B268" s="9"/>
      <c r="C268" s="12"/>
      <c r="D268" s="9"/>
      <c r="E268" s="9"/>
      <c r="F268" s="9"/>
      <c r="G268" s="11"/>
      <c r="H268" s="12"/>
      <c r="I268" s="9"/>
      <c r="J268" s="9"/>
      <c r="K268" s="9"/>
    </row>
    <row r="269" spans="1:11" ht="23.25" customHeight="1" x14ac:dyDescent="0.5">
      <c r="A269" s="10"/>
      <c r="B269" s="9"/>
      <c r="C269" s="13"/>
      <c r="D269" s="9"/>
      <c r="E269" s="9"/>
      <c r="F269" s="9"/>
      <c r="G269" s="9"/>
      <c r="H269" s="10"/>
      <c r="I269" s="11"/>
      <c r="J269" s="11"/>
      <c r="K269" s="11"/>
    </row>
    <row r="270" spans="1:11" s="26" customFormat="1" ht="23.25" customHeight="1" x14ac:dyDescent="0.5">
      <c r="A270" s="10"/>
      <c r="B270" s="11"/>
      <c r="C270" s="12"/>
      <c r="D270" s="11"/>
      <c r="E270" s="11"/>
      <c r="F270" s="11"/>
      <c r="G270" s="11"/>
      <c r="H270" s="12"/>
      <c r="I270" s="11"/>
      <c r="J270" s="11"/>
      <c r="K270" s="11"/>
    </row>
    <row r="271" spans="1:11" s="26" customFormat="1" ht="23.25" customHeight="1" x14ac:dyDescent="0.5">
      <c r="A271" s="10"/>
      <c r="B271" s="11"/>
      <c r="C271" s="12"/>
      <c r="D271" s="9"/>
      <c r="E271" s="9"/>
      <c r="F271" s="9"/>
      <c r="G271" s="9"/>
      <c r="H271" s="39"/>
      <c r="I271" s="9"/>
      <c r="J271" s="9"/>
      <c r="K271" s="9"/>
    </row>
    <row r="272" spans="1:11" s="26" customFormat="1" ht="23.25" customHeight="1" x14ac:dyDescent="0.5">
      <c r="A272" s="35"/>
      <c r="B272" s="11"/>
      <c r="C272" s="90"/>
      <c r="D272" s="9"/>
      <c r="E272" s="9"/>
      <c r="F272" s="9"/>
      <c r="G272" s="9"/>
      <c r="H272" s="39"/>
      <c r="I272" s="9"/>
      <c r="J272" s="9"/>
      <c r="K272" s="9"/>
    </row>
    <row r="273" spans="1:11" s="26" customFormat="1" ht="23.25" customHeight="1" x14ac:dyDescent="0.5">
      <c r="A273" s="35"/>
      <c r="B273" s="9"/>
      <c r="C273" s="10"/>
      <c r="D273" s="11"/>
      <c r="E273" s="11"/>
      <c r="F273" s="11"/>
      <c r="G273" s="9"/>
      <c r="H273" s="39"/>
      <c r="I273" s="9"/>
      <c r="J273" s="9"/>
      <c r="K273" s="9"/>
    </row>
    <row r="274" spans="1:11" s="26" customFormat="1" ht="23.25" customHeight="1" x14ac:dyDescent="0.5">
      <c r="A274" s="35"/>
      <c r="B274" s="11"/>
      <c r="C274" s="11"/>
      <c r="D274" s="9"/>
      <c r="E274" s="9"/>
      <c r="F274" s="9"/>
      <c r="G274" s="11"/>
      <c r="H274" s="13"/>
      <c r="I274" s="9"/>
      <c r="J274" s="9"/>
      <c r="K274" s="9"/>
    </row>
    <row r="275" spans="1:11" s="26" customFormat="1" ht="23.25" customHeight="1" x14ac:dyDescent="0.5">
      <c r="A275" s="35"/>
      <c r="B275" s="11"/>
      <c r="C275" s="13"/>
      <c r="D275" s="9"/>
      <c r="E275" s="9"/>
      <c r="F275" s="9"/>
      <c r="G275" s="11"/>
      <c r="H275" s="13"/>
      <c r="I275" s="9"/>
      <c r="J275" s="9"/>
      <c r="K275" s="9"/>
    </row>
    <row r="276" spans="1:11" s="26" customFormat="1" ht="23.25" customHeight="1" x14ac:dyDescent="0.5">
      <c r="A276" s="35"/>
      <c r="B276" s="11"/>
      <c r="C276" s="13"/>
      <c r="D276" s="9"/>
      <c r="E276" s="9"/>
      <c r="F276" s="9"/>
      <c r="G276" s="9"/>
      <c r="H276" s="10"/>
      <c r="I276" s="11"/>
      <c r="J276" s="11"/>
      <c r="K276" s="11"/>
    </row>
    <row r="277" spans="1:11" s="26" customFormat="1" ht="23.25" customHeight="1" x14ac:dyDescent="0.2">
      <c r="A277" s="35"/>
      <c r="B277" s="9"/>
      <c r="C277" s="10"/>
      <c r="D277" s="9"/>
      <c r="E277" s="9"/>
      <c r="F277" s="9"/>
      <c r="G277" s="9"/>
      <c r="H277" s="10"/>
      <c r="I277" s="9"/>
      <c r="J277" s="9"/>
      <c r="K277" s="9"/>
    </row>
    <row r="278" spans="1:11" s="26" customFormat="1" ht="23.25" customHeight="1" x14ac:dyDescent="0.2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</row>
    <row r="279" spans="1:11" s="26" customFormat="1" ht="23.25" customHeight="1" x14ac:dyDescent="0.2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</row>
    <row r="280" spans="1:11" s="26" customFormat="1" ht="23.25" customHeight="1" x14ac:dyDescent="0.5">
      <c r="A280" s="35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</row>
    <row r="283" spans="1:11" s="26" customFormat="1" ht="24.95" customHeight="1" x14ac:dyDescent="0.2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</row>
    <row r="284" spans="1:11" s="26" customFormat="1" ht="24.95" customHeight="1" x14ac:dyDescent="0.2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</row>
    <row r="285" spans="1:11" s="26" customFormat="1" ht="24.95" customHeight="1" x14ac:dyDescent="0.2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</row>
    <row r="286" spans="1:11" s="26" customFormat="1" ht="24.95" customHeight="1" x14ac:dyDescent="0.2">
      <c r="A286" s="129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</row>
    <row r="287" spans="1:11" s="26" customFormat="1" ht="24.95" customHeight="1" x14ac:dyDescent="0.2">
      <c r="A287" s="35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2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28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29">
        <f>I282+J282+I283+J283+8</f>
        <v>8</v>
      </c>
    </row>
    <row r="291" spans="1:12" ht="24.95" customHeight="1" x14ac:dyDescent="0.5">
      <c r="A291" s="1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11"/>
      <c r="H292" s="12"/>
      <c r="I292" s="11"/>
      <c r="J292" s="11"/>
      <c r="K292" s="9"/>
    </row>
    <row r="293" spans="1:12" ht="24.95" customHeight="1" x14ac:dyDescent="0.5">
      <c r="A293" s="10"/>
      <c r="B293" s="11"/>
      <c r="C293" s="90"/>
      <c r="D293" s="9"/>
      <c r="E293" s="9"/>
      <c r="F293" s="9"/>
      <c r="G293" s="11"/>
      <c r="H293" s="12"/>
      <c r="I293" s="9"/>
      <c r="J293" s="9"/>
      <c r="K293" s="9"/>
    </row>
    <row r="294" spans="1:12" ht="24.95" customHeight="1" x14ac:dyDescent="0.5">
      <c r="A294" s="35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1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1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1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1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</row>
    <row r="302" spans="1:12" ht="24.95" customHeight="1" x14ac:dyDescent="0.5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35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35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35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ht="23.25" customHeight="1" x14ac:dyDescent="0.5">
      <c r="A306" s="35"/>
    </row>
  </sheetData>
  <mergeCells count="92">
    <mergeCell ref="B104:C104"/>
    <mergeCell ref="D104:E104"/>
    <mergeCell ref="G104:H104"/>
    <mergeCell ref="I104:J104"/>
    <mergeCell ref="B99:K99"/>
    <mergeCell ref="G103:H103"/>
    <mergeCell ref="B103:C103"/>
    <mergeCell ref="B97:C97"/>
    <mergeCell ref="D97:E97"/>
    <mergeCell ref="G97:H97"/>
    <mergeCell ref="I97:J97"/>
    <mergeCell ref="G96:H96"/>
    <mergeCell ref="B96:C96"/>
    <mergeCell ref="B28:C28"/>
    <mergeCell ref="G28:H28"/>
    <mergeCell ref="G35:H35"/>
    <mergeCell ref="B35:C35"/>
    <mergeCell ref="A41:K41"/>
    <mergeCell ref="B36:C36"/>
    <mergeCell ref="D36:E36"/>
    <mergeCell ref="G36:H36"/>
    <mergeCell ref="B29:C29"/>
    <mergeCell ref="D29:E29"/>
    <mergeCell ref="G29:H29"/>
    <mergeCell ref="I29:J29"/>
    <mergeCell ref="B31:K31"/>
    <mergeCell ref="I36:J36"/>
    <mergeCell ref="A282:K282"/>
    <mergeCell ref="A283:K283"/>
    <mergeCell ref="A284:K284"/>
    <mergeCell ref="A285:A286"/>
    <mergeCell ref="B285:F285"/>
    <mergeCell ref="G285:K285"/>
    <mergeCell ref="A251:K251"/>
    <mergeCell ref="A252:K252"/>
    <mergeCell ref="A253:K253"/>
    <mergeCell ref="A254:A255"/>
    <mergeCell ref="B254:F254"/>
    <mergeCell ref="G254:K254"/>
    <mergeCell ref="B244:F244"/>
    <mergeCell ref="A210:A211"/>
    <mergeCell ref="B210:K210"/>
    <mergeCell ref="B214:C214"/>
    <mergeCell ref="G214:H214"/>
    <mergeCell ref="A218:K218"/>
    <mergeCell ref="A219:K219"/>
    <mergeCell ref="A220:K220"/>
    <mergeCell ref="A221:A222"/>
    <mergeCell ref="B221:F221"/>
    <mergeCell ref="G221:K221"/>
    <mergeCell ref="B243:F243"/>
    <mergeCell ref="A185:K185"/>
    <mergeCell ref="A186:A187"/>
    <mergeCell ref="B186:F186"/>
    <mergeCell ref="G186:K186"/>
    <mergeCell ref="B208:C208"/>
    <mergeCell ref="G208:H208"/>
    <mergeCell ref="B175:F175"/>
    <mergeCell ref="A183:K183"/>
    <mergeCell ref="A184:K184"/>
    <mergeCell ref="A108:K108"/>
    <mergeCell ref="A109:K109"/>
    <mergeCell ref="A110:K110"/>
    <mergeCell ref="A111:A112"/>
    <mergeCell ref="B111:F111"/>
    <mergeCell ref="G111:K111"/>
    <mergeCell ref="B135:C135"/>
    <mergeCell ref="D135:E135"/>
    <mergeCell ref="G135:H135"/>
    <mergeCell ref="I135:J135"/>
    <mergeCell ref="A70:K70"/>
    <mergeCell ref="A71:K71"/>
    <mergeCell ref="A72:K72"/>
    <mergeCell ref="A73:A74"/>
    <mergeCell ref="A40:K40"/>
    <mergeCell ref="B65:C65"/>
    <mergeCell ref="G65:H65"/>
    <mergeCell ref="A42:K42"/>
    <mergeCell ref="B43:F43"/>
    <mergeCell ref="G43:K43"/>
    <mergeCell ref="B66:C66"/>
    <mergeCell ref="D66:E66"/>
    <mergeCell ref="G66:H66"/>
    <mergeCell ref="I66:J66"/>
    <mergeCell ref="B73:F73"/>
    <mergeCell ref="G73:K73"/>
    <mergeCell ref="A1:K1"/>
    <mergeCell ref="A2:K2"/>
    <mergeCell ref="A3:K3"/>
    <mergeCell ref="A4:A5"/>
    <mergeCell ref="B4:F4"/>
    <mergeCell ref="G4:K4"/>
  </mergeCells>
  <printOptions horizontalCentered="1"/>
  <pageMargins left="0.51181102362204722" right="0" top="0" bottom="0" header="0" footer="0"/>
  <pageSetup paperSize="9" scale="63" fitToHeight="0" orientation="landscape" horizontalDpi="4294967293" r:id="rId1"/>
  <rowBreaks count="8" manualBreakCount="8">
    <brk id="39" max="10" man="1"/>
    <brk id="69" max="10" man="1"/>
    <brk id="107" max="10" man="1"/>
    <brk id="148" max="10" man="1"/>
    <brk id="182" max="10" man="1"/>
    <brk id="217" max="10" man="1"/>
    <brk id="250" max="10" man="1"/>
    <brk id="28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สชย ปรับปรุง</vt:lpstr>
      <vt:lpstr>สชย.63</vt:lpstr>
      <vt:lpstr>สชย.63 ตรง</vt:lpstr>
      <vt:lpstr>สชย.63 ม.6</vt:lpstr>
      <vt:lpstr>ชย (62)</vt:lpstr>
      <vt:lpstr>สชย.63 ตรง (2)</vt:lpstr>
      <vt:lpstr>สชย.63 ม.6 (2)</vt:lpstr>
      <vt:lpstr>'ชย (62)'!Print_Area</vt:lpstr>
      <vt:lpstr>'สชย ปรับปรุง'!Print_Area</vt:lpstr>
      <vt:lpstr>สชย.63!Print_Area</vt:lpstr>
      <vt:lpstr>'สชย.63 ตรง'!Print_Area</vt:lpstr>
      <vt:lpstr>'สชย.63 ตรง (2)'!Print_Area</vt:lpstr>
      <vt:lpstr>'สชย.63 ม.6'!Print_Area</vt:lpstr>
      <vt:lpstr>'สชย.63 ม.6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gonganog</dc:creator>
  <cp:lastModifiedBy>KORN</cp:lastModifiedBy>
  <cp:lastPrinted>2020-07-02T04:58:09Z</cp:lastPrinted>
  <dcterms:created xsi:type="dcterms:W3CDTF">2015-04-03T01:25:52Z</dcterms:created>
  <dcterms:modified xsi:type="dcterms:W3CDTF">2020-07-02T05:05:39Z</dcterms:modified>
</cp:coreProperties>
</file>